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5255" windowHeight="7185"/>
  </bookViews>
  <sheets>
    <sheet name="м57" sheetId="1" r:id="rId1"/>
  </sheets>
  <definedNames>
    <definedName name="_xlnm._FilterDatabase" localSheetId="0" hidden="1">м57!$A$5:$AMF$138</definedName>
  </definedNames>
  <calcPr calcId="124519"/>
</workbook>
</file>

<file path=xl/calcChain.xml><?xml version="1.0" encoding="utf-8"?>
<calcChain xmlns="http://schemas.openxmlformats.org/spreadsheetml/2006/main">
  <c r="N138" i="1"/>
  <c r="L138"/>
  <c r="K138"/>
  <c r="J138"/>
  <c r="I138"/>
  <c r="H138"/>
  <c r="G138"/>
  <c r="F138"/>
  <c r="E138"/>
  <c r="D138"/>
  <c r="C138"/>
  <c r="B138"/>
  <c r="M137"/>
  <c r="M138" s="1"/>
  <c r="O136"/>
  <c r="O135"/>
  <c r="O134"/>
  <c r="O133"/>
  <c r="O132"/>
  <c r="O131"/>
  <c r="O130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138" l="1"/>
  <c r="O137"/>
</calcChain>
</file>

<file path=xl/sharedStrings.xml><?xml version="1.0" encoding="utf-8"?>
<sst xmlns="http://schemas.openxmlformats.org/spreadsheetml/2006/main" count="149" uniqueCount="144">
  <si>
    <t>Реестр выполненных работ в счет текущего ремонта за 2023 год</t>
  </si>
  <si>
    <t>Мира 57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</si>
  <si>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</si>
  <si>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</si>
  <si>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</si>
  <si>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</si>
  <si>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</si>
  <si>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</si>
  <si>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</si>
  <si>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</si>
  <si>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</si>
  <si>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</si>
  <si>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</si>
  <si>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</si>
  <si>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</si>
  <si>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</si>
  <si>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очистка ливневок от льда</t>
  </si>
  <si>
    <t>по заявке кв.148 прочистка канализации под 5 подъездом</t>
  </si>
  <si>
    <t>по заявке кв.112а замена стояка ГВС</t>
  </si>
  <si>
    <t>по заявке кв.8 устранение течи ГВС</t>
  </si>
  <si>
    <t>по заявке кв.112а замена врезок ГВС</t>
  </si>
  <si>
    <t>по заявке кв.168 устранение течи ГВС</t>
  </si>
  <si>
    <t xml:space="preserve"> механизированная очистка территории МКД от снега</t>
  </si>
  <si>
    <t>по заявке кв. 15 прочистка канализации</t>
  </si>
  <si>
    <t>по заявке кв. 6 замена лампы (1 подъезд 1 этаж)</t>
  </si>
  <si>
    <t>по заявке кв. 37 замена стояков ХГВС</t>
  </si>
  <si>
    <t>по заявке кв. 70 замена лампы (5 подъезд 2 этаж)</t>
  </si>
  <si>
    <t>по заявке кв. 70 закрепили ручку на двери в 5 подъезде</t>
  </si>
  <si>
    <t>по заявке кв. 70 ремонт коробки входной деревянной двери в подъезд 5</t>
  </si>
  <si>
    <t>по заявке кв. 75 установка кранов и перемычки на стояке отопления</t>
  </si>
  <si>
    <t>по заявке "Физрук" ремонт трубы ХВС</t>
  </si>
  <si>
    <t>по заявке кв. 55 обследование течи ХВС</t>
  </si>
  <si>
    <t>по заявке кв. 29, 30 устранение течи с кровли</t>
  </si>
  <si>
    <t>по заявке кв. 58 прочистка лежака канализации в теплоузле</t>
  </si>
  <si>
    <t>по заявке кв. 56, 59 замена стояка канализации через перекрытие</t>
  </si>
  <si>
    <t>по заявке кв. 56, 59 заделка отверстий после замены стояка канализации через перекрытие</t>
  </si>
  <si>
    <t>по заявке кв. 74, 75 устранение течи с кровли</t>
  </si>
  <si>
    <t>по заявке кв. 80 прочистка стояка и лежака канализации</t>
  </si>
  <si>
    <t>по заявке кв. 83 прочистка стояка канализации</t>
  </si>
  <si>
    <t>по заявке "Дом рыбака" установка хомута на трубе ХВС</t>
  </si>
  <si>
    <t>по заявке "Русское золото" прочистка стояка канализации</t>
  </si>
  <si>
    <t>по заявке механизированная очистка территории МКД от снега</t>
  </si>
  <si>
    <t>по заявке кв. 12 обследование стояка канализации</t>
  </si>
  <si>
    <t>по заявке кв. 66 прочистка засора стояка канализации</t>
  </si>
  <si>
    <t>по заявке "Вся печать" прочистка лежака канализации в подвале</t>
  </si>
  <si>
    <t>по заявке кв. 28 обследование электроснабжения</t>
  </si>
  <si>
    <t>по заявке кв. 51 восстановление электроснабжения</t>
  </si>
  <si>
    <t>по заявке кв. 26 установка хомута на стояке ХВС</t>
  </si>
  <si>
    <t>по заявке кв. 26 установка хомута на стояке ГВС</t>
  </si>
  <si>
    <t>по заявке кв. 26, 29 замена стояков ХГВС через перекрытие</t>
  </si>
  <si>
    <t>услуги по вывозу мусора (листвы) с территории 19.04.2023</t>
  </si>
  <si>
    <t xml:space="preserve">На основании протокола № 4 от 15.12.2018 года: задолженность по текущему ремонту за период с 01.01.2023 года по 30.04.2023 года с арендных средств </t>
  </si>
  <si>
    <t xml:space="preserve">по заявке кв. 75 обследование течи кровли над подъездом № 5 </t>
  </si>
  <si>
    <t>по заявке обследование кровли над подъездом № 5 с подрядчиком</t>
  </si>
  <si>
    <t>по заявке кв. 37 смазка качелей на детской площадке</t>
  </si>
  <si>
    <t xml:space="preserve">по заявке кв. 51,54, Шины, Физрук, Однораз.посуда обследование засора канализации </t>
  </si>
  <si>
    <t>по заявке кв. 3 спиливание кустов сирени у подъезда № 1</t>
  </si>
  <si>
    <t>по заявке м-на "Бир Логово" обследование засора канализации</t>
  </si>
  <si>
    <t>по заявке кв. 37 замена лампы на 1 этаже в подъезде № 3</t>
  </si>
  <si>
    <t>по заявке кв. 75 устранение течи кровли</t>
  </si>
  <si>
    <t>по заявке м-на "Однораз.посуд.", кв. 51 чистка канализации</t>
  </si>
  <si>
    <t xml:space="preserve">На основании протокола № 4 от 15.12.2018 года: задолженность по текущему ремонту за период с 01.05.2023 года по 31.05.2023 года с арендных средств </t>
  </si>
  <si>
    <t>организация метрологической поверки теплосчетчика (тепловычислитель КАРАТ-306 с заменой элемента питания, два расходомера Метран 300ПР)</t>
  </si>
  <si>
    <t>вывоз уличного смета, веток с территории МКД спецтехникой</t>
  </si>
  <si>
    <t>проверка на плотность резьбовых соединений Д-32</t>
  </si>
  <si>
    <t>проверка на плотность резьбовых соединений Д-33-40</t>
  </si>
  <si>
    <t>проверка соответствия норм требованиям ВДГО</t>
  </si>
  <si>
    <t>проверка свободного доступа к ВДГО</t>
  </si>
  <si>
    <t>проверка окраски и креплений газопровода</t>
  </si>
  <si>
    <t>проверка целостности в местах прокладки ВДГО</t>
  </si>
  <si>
    <t>смазка газового крана Д-15</t>
  </si>
  <si>
    <t>смазка газового крана Д-25-40</t>
  </si>
  <si>
    <t>замена газового крана Ду 20</t>
  </si>
  <si>
    <t>замена сгона Ду 20</t>
  </si>
  <si>
    <t>замена газового крана Ду 25</t>
  </si>
  <si>
    <t>замена сгона Ду 25</t>
  </si>
  <si>
    <t>по заявке кв. 9 устранение засора стояка канализации</t>
  </si>
  <si>
    <t>по заявке кв. 46 обследование засора стояка канализации между 1 и 2 эт.</t>
  </si>
  <si>
    <t>по заявке кв. 37 устранение скрипа входных дверей подъезд № 3</t>
  </si>
  <si>
    <t>по заявке Физрук обследование засора системы канализации</t>
  </si>
  <si>
    <t>по заявке кв. 19 ревизия поливочного крана у подъезда № 2</t>
  </si>
  <si>
    <t>по заявке кв. 52 устранение течи полотенцесушителя</t>
  </si>
  <si>
    <t>по заявке кв. 55 устранение течи на трубе ГВС в кухне, установка хомута</t>
  </si>
  <si>
    <t>по заявке кв. 55 устранение течи на трубе ГВС в кухне, установка хомута шире предыдущего</t>
  </si>
  <si>
    <t xml:space="preserve">На основании протокола № 4 от 15.12.2018 года: задолженность по текущему ремонту за период с 01.06.2023 года по 31.06.2023 года с арендных средств </t>
  </si>
  <si>
    <t>перерасчет за июнь вывоз уличного смета, веток с территории МКД спецтехникой</t>
  </si>
  <si>
    <t>покос травы</t>
  </si>
  <si>
    <t>вывоз отходов растительного происхождения с территории МКД</t>
  </si>
  <si>
    <t>по заявке кв.40 прочистка канализации</t>
  </si>
  <si>
    <t>по заявке кв.56 обследование системы ГВС</t>
  </si>
  <si>
    <t>по заявке кв.56 обследование системы ХВС</t>
  </si>
  <si>
    <t>по заявке кв.82 сброс отопления 2-х стояков</t>
  </si>
  <si>
    <t>по заявке кв.29 обследование течи лоджии</t>
  </si>
  <si>
    <t>по заявке нач.участка замена выключателя на 2 эт.в подъезде №1</t>
  </si>
  <si>
    <t>по заявке кв.56 замена 2-х стояков отопления в зале</t>
  </si>
  <si>
    <t>ремонт лоджии кв.29; кв.14 с ремонтом водоприемных воронок на кровле</t>
  </si>
  <si>
    <t>по заявке кв.9 обследование ГВС</t>
  </si>
  <si>
    <t>по заявке обследование кровли</t>
  </si>
  <si>
    <t>по заявке кв.7 обследование засора канализации</t>
  </si>
  <si>
    <t>по заявке кв.56 обследование течи ГВС</t>
  </si>
  <si>
    <t>по заявке кв.64 замена канализационного стояка</t>
  </si>
  <si>
    <t>по заявке нач.участка замена вводного  крана на ХВС</t>
  </si>
  <si>
    <t>по заявке ремонт дверки выхода на кровлю</t>
  </si>
  <si>
    <t>по заявке м-н "Шины" обследование засора канализации</t>
  </si>
  <si>
    <t>по заявке интернет м-н "Казан Экспресс" обследование течи с кв.80</t>
  </si>
  <si>
    <t>по заявке кв.85 обследование течи с потолка</t>
  </si>
  <si>
    <t>по заявке кв.55 обследование стояка ГВС</t>
  </si>
  <si>
    <t>по заявке кв.87 обследование течи кровли в коридоре на 5м этаже</t>
  </si>
  <si>
    <t>по заявке кв.9 замена стояка и подводки к батарее</t>
  </si>
  <si>
    <t>по заявке кв.87 устранение течи кровли в коридоре на 5м этаже</t>
  </si>
  <si>
    <t>по заявке м-н "Шины" обследование свища на трубе ХВС</t>
  </si>
  <si>
    <t>Выполнение защиты верхнего слоя кровли от микротрещин</t>
  </si>
  <si>
    <t>Подготовка протокола ОСС</t>
  </si>
  <si>
    <t>по заявке кв.87 обследование системы отопления в квартире</t>
  </si>
  <si>
    <t>по заявке восстановление ограждения на детской площадке</t>
  </si>
  <si>
    <t>по заявке кв.41 обследование системы отопления в квартире</t>
  </si>
  <si>
    <t>по заявке кв.65 обследование системы отопления в квартире</t>
  </si>
  <si>
    <t>по заявке кв.70 замена лампочки на 4-м этаже подъезд №5</t>
  </si>
  <si>
    <t>по заявке кв.9 замена канализационного стояка</t>
  </si>
  <si>
    <t>по заявке кв.12 замена стояка ГВС ч/з перекрытие кв.9 и кв.12</t>
  </si>
  <si>
    <t>по заявке кв.85 обследование течи кровли</t>
  </si>
  <si>
    <t>по заявке ремонт ограждения</t>
  </si>
  <si>
    <t>выполнение работ по визуальному обследованию определения % физического износа в соответствии с ВСН 53-86 (р) МКД</t>
  </si>
  <si>
    <t xml:space="preserve">перерасчет Акт №9/М57 от 30.09.23г. Выполнение защиты верхнего слоя кровли от микротрещин </t>
  </si>
  <si>
    <t xml:space="preserve">На основании протокола № 4 от 15.12.2018 года: задолженность по текущему ремонту за период с 01.07.2023 года по 31.10.2023 года с арендных средств </t>
  </si>
  <si>
    <t>отправка протокола ОСС в ГЖИ</t>
  </si>
  <si>
    <t xml:space="preserve">приобретение урн (6шт) </t>
  </si>
  <si>
    <t>по заявке кв.24 обследование течи канализационной трубы</t>
  </si>
  <si>
    <t>по заявке кв.19 ремонт замка и закрытие люка в подъезде №1</t>
  </si>
  <si>
    <t>по заявке кв.24 обследование течи крана ХВС</t>
  </si>
  <si>
    <t>по заявке кв.19 перекрытие 2-х кранов д/полива в подвале</t>
  </si>
  <si>
    <t>по заявке кв.14 обследование вент.канала в квартире</t>
  </si>
  <si>
    <t>по заявке кв.87 замена стояков отопления ч/з перекрытие в кв.84</t>
  </si>
  <si>
    <t>механизированная очистка территории МКД от снега</t>
  </si>
  <si>
    <t>вывоз отходов растительного происхождения с территории МКД спецтехникой</t>
  </si>
  <si>
    <t>по заявке кв.75 обследование системы отопления в квартире</t>
  </si>
  <si>
    <t>по заявке кв.7 обследование засора канализации/прочистили</t>
  </si>
  <si>
    <t>по заявке кв.70 обследование входных дверей в подъезде №5</t>
  </si>
  <si>
    <t>по заявке кв.65 обследование системы отопления в квартире/прогнали</t>
  </si>
  <si>
    <t>по заявке м-н "Красное и белое" обследование течи в квартире</t>
  </si>
  <si>
    <t>по заявке м-н "Берлога" обследование течи в квартире</t>
  </si>
  <si>
    <t>по заявке кв.15 замена светильника и лампы на 5-м этаже в подъезде №1</t>
  </si>
  <si>
    <t>по заявке м-н "Шины", м-н "Рыбак", м-н "Физрук" подготовка МТР к замене трубы ХВС</t>
  </si>
  <si>
    <t>по заявке кв.75 замена прожекторов у подъезда №6 и с торца дома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</si>
</sst>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&quot; &quot;[$€-407];[Red]&quot;-&quot;#,##0.00&quot; &quot;[$€-407]"/>
  </numFmts>
  <fonts count="12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0" fillId="0" borderId="0">
      <alignment horizontal="center"/>
    </xf>
    <xf numFmtId="0" fontId="10" fillId="0" borderId="0">
      <alignment horizontal="center" textRotation="90"/>
    </xf>
    <xf numFmtId="0" fontId="11" fillId="0" borderId="0"/>
    <xf numFmtId="164" fontId="11" fillId="0" borderId="0"/>
  </cellStyleXfs>
  <cellXfs count="39">
    <xf numFmtId="0" fontId="0" fillId="0" borderId="0" xfId="0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" fontId="3" fillId="2" borderId="2" xfId="0" applyNumberFormat="1" applyFont="1" applyFill="1" applyBorder="1" applyAlignment="1">
      <alignment vertical="center"/>
    </xf>
    <xf numFmtId="4" fontId="2" fillId="0" borderId="2" xfId="0" applyNumberFormat="1" applyFont="1" applyFill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5" fillId="3" borderId="2" xfId="0" applyFont="1" applyFill="1" applyBorder="1" applyAlignment="1">
      <alignment horizontal="left" vertical="center" wrapText="1"/>
    </xf>
    <xf numFmtId="43" fontId="3" fillId="2" borderId="2" xfId="1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/>
    </xf>
    <xf numFmtId="4" fontId="3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4" fontId="8" fillId="4" borderId="2" xfId="0" applyNumberFormat="1" applyFont="1" applyFill="1" applyBorder="1" applyAlignment="1">
      <alignment vertical="center"/>
    </xf>
    <xf numFmtId="4" fontId="2" fillId="4" borderId="2" xfId="0" applyNumberFormat="1" applyFont="1" applyFill="1" applyBorder="1" applyAlignment="1">
      <alignment vertical="center"/>
    </xf>
    <xf numFmtId="0" fontId="6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4" fontId="9" fillId="0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P157"/>
  <sheetViews>
    <sheetView tabSelected="1" zoomScale="65" zoomScaleNormal="65" workbookViewId="0">
      <pane xSplit="1" ySplit="5" topLeftCell="E130" activePane="bottomRight" state="frozen"/>
      <selection sqref="A1:XFD1048576"/>
      <selection pane="topRight" sqref="A1:XFD1048576"/>
      <selection pane="bottomLeft" sqref="A1:XFD1048576"/>
      <selection pane="bottomRight" sqref="A1:O138"/>
    </sheetView>
  </sheetViews>
  <sheetFormatPr defaultColWidth="9" defaultRowHeight="15.75"/>
  <cols>
    <col min="1" max="1" width="42.625" style="29" customWidth="1"/>
    <col min="2" max="2" width="9" style="30" customWidth="1"/>
    <col min="3" max="3" width="9.75" style="30" customWidth="1"/>
    <col min="4" max="4" width="9.25" style="30" customWidth="1"/>
    <col min="5" max="5" width="11.5" style="30" customWidth="1"/>
    <col min="6" max="6" width="11.125" style="30" customWidth="1"/>
    <col min="7" max="7" width="11.375" style="30" customWidth="1"/>
    <col min="8" max="8" width="10.25" style="30" customWidth="1"/>
    <col min="9" max="9" width="10.125" style="30" customWidth="1"/>
    <col min="10" max="10" width="11.125" style="30" customWidth="1"/>
    <col min="11" max="11" width="10.75" style="30" customWidth="1"/>
    <col min="12" max="12" width="11.5" style="30" customWidth="1"/>
    <col min="13" max="13" width="8.75" style="30" customWidth="1"/>
    <col min="14" max="14" width="11" style="30" customWidth="1"/>
    <col min="15" max="15" width="12" style="31" customWidth="1"/>
    <col min="16" max="1020" width="10.75" style="1" customWidth="1"/>
    <col min="1021" max="16384" width="9" style="1"/>
  </cols>
  <sheetData>
    <row r="1" spans="1:15" ht="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ht="1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/>
    </row>
    <row r="5" spans="1:15" s="8" customFormat="1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  <c r="M5" s="6" t="s">
        <v>14</v>
      </c>
      <c r="N5" s="6"/>
      <c r="O5" s="7" t="s">
        <v>15</v>
      </c>
    </row>
    <row r="6" spans="1:15">
      <c r="A6" s="21" t="s">
        <v>16</v>
      </c>
      <c r="B6" s="9">
        <v>2320.5155399999999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>
        <f t="shared" ref="O6:O83" si="0">SUM(B6:M6)</f>
        <v>2320.5155399999999</v>
      </c>
    </row>
    <row r="7" spans="1:15" ht="31.5">
      <c r="A7" s="21" t="s">
        <v>17</v>
      </c>
      <c r="B7" s="9">
        <v>990.46394999999995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>
        <f t="shared" si="0"/>
        <v>990.46394999999995</v>
      </c>
    </row>
    <row r="8" spans="1:15">
      <c r="A8" s="17" t="s">
        <v>18</v>
      </c>
      <c r="B8" s="9">
        <v>2910.3817049999998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>
        <f t="shared" si="0"/>
        <v>2910.3817049999998</v>
      </c>
    </row>
    <row r="9" spans="1:15">
      <c r="A9" s="17" t="s">
        <v>19</v>
      </c>
      <c r="B9" s="9">
        <v>495.67874999999998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10">
        <f t="shared" si="0"/>
        <v>495.67874999999998</v>
      </c>
    </row>
    <row r="10" spans="1:15" s="13" customFormat="1">
      <c r="A10" s="17" t="s">
        <v>20</v>
      </c>
      <c r="B10" s="12">
        <v>557.35784999999998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0">
        <f t="shared" si="0"/>
        <v>557.35784999999998</v>
      </c>
    </row>
    <row r="11" spans="1:15">
      <c r="A11" s="21" t="s">
        <v>21</v>
      </c>
      <c r="B11" s="9">
        <v>718.64362500000004</v>
      </c>
      <c r="C11" s="9"/>
      <c r="D11" s="15"/>
      <c r="E11" s="9"/>
      <c r="F11" s="9"/>
      <c r="G11" s="9"/>
      <c r="H11" s="9"/>
      <c r="I11" s="9"/>
      <c r="J11" s="9"/>
      <c r="K11" s="9"/>
      <c r="L11" s="9"/>
      <c r="M11" s="9"/>
      <c r="N11" s="9"/>
      <c r="O11" s="10">
        <f t="shared" si="0"/>
        <v>718.64362500000004</v>
      </c>
    </row>
    <row r="12" spans="1:15" ht="31.5">
      <c r="A12" s="21" t="s">
        <v>22</v>
      </c>
      <c r="B12" s="9">
        <v>242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10">
        <f t="shared" si="0"/>
        <v>242</v>
      </c>
    </row>
    <row r="13" spans="1:15">
      <c r="A13" s="17" t="s">
        <v>23</v>
      </c>
      <c r="B13" s="9"/>
      <c r="C13" s="9">
        <v>1386.6495299999999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10">
        <f t="shared" si="0"/>
        <v>1386.6495299999999</v>
      </c>
    </row>
    <row r="14" spans="1:15" ht="31.5">
      <c r="A14" s="21" t="s">
        <v>24</v>
      </c>
      <c r="B14" s="9"/>
      <c r="C14" s="9">
        <v>237.55147499999998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0">
        <f t="shared" si="0"/>
        <v>237.55147499999998</v>
      </c>
    </row>
    <row r="15" spans="1:15">
      <c r="A15" s="21" t="s">
        <v>25</v>
      </c>
      <c r="B15" s="12"/>
      <c r="C15" s="12">
        <v>11603.291815500001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6">
        <f>SUM(B15:M15)</f>
        <v>11603.291815500001</v>
      </c>
    </row>
    <row r="16" spans="1:15" ht="31.5">
      <c r="A16" s="21" t="s">
        <v>26</v>
      </c>
      <c r="B16" s="9"/>
      <c r="C16" s="9">
        <v>237.55147499999998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10">
        <f t="shared" si="0"/>
        <v>237.55147499999998</v>
      </c>
    </row>
    <row r="17" spans="1:15" ht="31.5">
      <c r="A17" s="21" t="s">
        <v>27</v>
      </c>
      <c r="B17" s="9"/>
      <c r="C17" s="9">
        <v>389.16759000000002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0">
        <f t="shared" si="0"/>
        <v>389.16759000000002</v>
      </c>
    </row>
    <row r="18" spans="1:15" ht="31.5">
      <c r="A18" s="17" t="s">
        <v>28</v>
      </c>
      <c r="B18" s="9"/>
      <c r="C18" s="9">
        <v>990.50259000000005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>
        <f t="shared" si="0"/>
        <v>990.50259000000005</v>
      </c>
    </row>
    <row r="19" spans="1:15" ht="31.5">
      <c r="A19" s="17" t="s">
        <v>29</v>
      </c>
      <c r="B19" s="9"/>
      <c r="C19" s="9">
        <v>2744.8504807499999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10">
        <f t="shared" si="0"/>
        <v>2744.8504807499999</v>
      </c>
    </row>
    <row r="20" spans="1:15">
      <c r="A20" s="17" t="s">
        <v>30</v>
      </c>
      <c r="B20" s="9"/>
      <c r="C20" s="9">
        <v>1437.6277649999997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10">
        <f t="shared" si="0"/>
        <v>1437.6277649999997</v>
      </c>
    </row>
    <row r="21" spans="1:15">
      <c r="A21" s="21" t="s">
        <v>31</v>
      </c>
      <c r="B21" s="9"/>
      <c r="C21" s="9">
        <v>396.19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>
        <f t="shared" si="0"/>
        <v>396.19</v>
      </c>
    </row>
    <row r="22" spans="1:15">
      <c r="A22" s="21" t="s">
        <v>32</v>
      </c>
      <c r="B22" s="9"/>
      <c r="C22" s="9"/>
      <c r="D22" s="9">
        <v>513.54009000000008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10">
        <f t="shared" si="0"/>
        <v>513.54009000000008</v>
      </c>
    </row>
    <row r="23" spans="1:15" ht="31.5">
      <c r="A23" s="21" t="s">
        <v>33</v>
      </c>
      <c r="B23" s="9"/>
      <c r="C23" s="9"/>
      <c r="D23" s="9">
        <v>396.19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10">
        <f t="shared" si="0"/>
        <v>396.19</v>
      </c>
    </row>
    <row r="24" spans="1:15" ht="31.5">
      <c r="A24" s="17" t="s">
        <v>34</v>
      </c>
      <c r="B24" s="12"/>
      <c r="C24" s="12"/>
      <c r="D24" s="12">
        <v>5480.4816989999999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6">
        <f>SUM(B24:M24)</f>
        <v>5480.4816989999999</v>
      </c>
    </row>
    <row r="25" spans="1:15" ht="31.5">
      <c r="A25" s="37" t="s">
        <v>35</v>
      </c>
      <c r="B25" s="9"/>
      <c r="C25" s="9"/>
      <c r="D25" s="9">
        <v>1105.7596725000001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16">
        <f>SUM(B25:M25)</f>
        <v>1105.7596725000001</v>
      </c>
    </row>
    <row r="26" spans="1:15">
      <c r="A26" s="21" t="s">
        <v>36</v>
      </c>
      <c r="B26" s="9"/>
      <c r="C26" s="9"/>
      <c r="D26" s="9">
        <v>749.17888500000004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16">
        <f>SUM(B26:M26)</f>
        <v>749.17888500000004</v>
      </c>
    </row>
    <row r="27" spans="1:15" ht="31.5">
      <c r="A27" s="21" t="s">
        <v>37</v>
      </c>
      <c r="B27" s="9"/>
      <c r="C27" s="9"/>
      <c r="D27" s="9">
        <v>396.18557999999996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10">
        <f t="shared" si="0"/>
        <v>396.18557999999996</v>
      </c>
    </row>
    <row r="28" spans="1:15">
      <c r="A28" s="21" t="s">
        <v>38</v>
      </c>
      <c r="B28" s="9"/>
      <c r="C28" s="9"/>
      <c r="D28" s="9">
        <v>396.18557999999996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10">
        <f t="shared" si="0"/>
        <v>396.18557999999996</v>
      </c>
    </row>
    <row r="29" spans="1:15" ht="31.5">
      <c r="A29" s="21" t="s">
        <v>39</v>
      </c>
      <c r="B29" s="9"/>
      <c r="C29" s="9"/>
      <c r="D29" s="9">
        <v>463.38247200000001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10">
        <f t="shared" si="0"/>
        <v>463.38247200000001</v>
      </c>
    </row>
    <row r="30" spans="1:15" ht="31.5">
      <c r="A30" s="21" t="s">
        <v>40</v>
      </c>
      <c r="B30" s="9"/>
      <c r="C30" s="9"/>
      <c r="D30" s="9">
        <v>396.18557999999996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10">
        <f t="shared" si="0"/>
        <v>396.18557999999996</v>
      </c>
    </row>
    <row r="31" spans="1:15" ht="31.5">
      <c r="A31" s="17" t="s">
        <v>41</v>
      </c>
      <c r="B31" s="9"/>
      <c r="C31" s="9"/>
      <c r="D31" s="9">
        <v>13282.5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10">
        <f t="shared" si="0"/>
        <v>13282.5</v>
      </c>
    </row>
    <row r="32" spans="1:15" ht="31.5">
      <c r="A32" s="38" t="s">
        <v>42</v>
      </c>
      <c r="B32" s="12"/>
      <c r="C32" s="12"/>
      <c r="D32" s="12"/>
      <c r="E32" s="12">
        <v>396.18557999999996</v>
      </c>
      <c r="F32" s="12"/>
      <c r="G32" s="12"/>
      <c r="H32" s="12"/>
      <c r="I32" s="12"/>
      <c r="J32" s="9"/>
      <c r="K32" s="9"/>
      <c r="L32" s="9"/>
      <c r="M32" s="9"/>
      <c r="N32" s="9"/>
      <c r="O32" s="10">
        <f t="shared" si="0"/>
        <v>396.18557999999996</v>
      </c>
    </row>
    <row r="33" spans="1:15" ht="31.5">
      <c r="A33" s="21" t="s">
        <v>43</v>
      </c>
      <c r="B33" s="9"/>
      <c r="C33" s="9"/>
      <c r="D33" s="9"/>
      <c r="E33" s="9">
        <v>396.18557999999996</v>
      </c>
      <c r="F33" s="9"/>
      <c r="G33" s="9"/>
      <c r="H33" s="9"/>
      <c r="I33" s="9"/>
      <c r="J33" s="9"/>
      <c r="K33" s="9"/>
      <c r="L33" s="9"/>
      <c r="M33" s="9"/>
      <c r="N33" s="9"/>
      <c r="O33" s="10">
        <f t="shared" si="0"/>
        <v>396.18557999999996</v>
      </c>
    </row>
    <row r="34" spans="1:15" ht="31.5">
      <c r="A34" s="21" t="s">
        <v>44</v>
      </c>
      <c r="B34" s="9"/>
      <c r="C34" s="9"/>
      <c r="D34" s="9"/>
      <c r="E34" s="9">
        <v>396.18557999999996</v>
      </c>
      <c r="F34" s="9"/>
      <c r="G34" s="9"/>
      <c r="H34" s="9"/>
      <c r="I34" s="9"/>
      <c r="J34" s="9"/>
      <c r="K34" s="9"/>
      <c r="L34" s="9"/>
      <c r="M34" s="9"/>
      <c r="N34" s="9"/>
      <c r="O34" s="10">
        <f t="shared" si="0"/>
        <v>396.18557999999996</v>
      </c>
    </row>
    <row r="35" spans="1:15" ht="31.5">
      <c r="A35" s="17" t="s">
        <v>45</v>
      </c>
      <c r="B35" s="9"/>
      <c r="C35" s="9"/>
      <c r="D35" s="9"/>
      <c r="E35" s="9">
        <v>180.79897500000001</v>
      </c>
      <c r="F35" s="9"/>
      <c r="G35" s="9"/>
      <c r="H35" s="9"/>
      <c r="I35" s="9"/>
      <c r="J35" s="9"/>
      <c r="K35" s="9"/>
      <c r="L35" s="9"/>
      <c r="M35" s="9"/>
      <c r="N35" s="9"/>
      <c r="O35" s="10">
        <f t="shared" si="0"/>
        <v>180.79897500000001</v>
      </c>
    </row>
    <row r="36" spans="1:15" ht="31.5">
      <c r="A36" s="17" t="s">
        <v>46</v>
      </c>
      <c r="B36" s="9"/>
      <c r="C36" s="9"/>
      <c r="D36" s="9"/>
      <c r="E36" s="9">
        <v>180.79897500000001</v>
      </c>
      <c r="F36" s="9"/>
      <c r="G36" s="9"/>
      <c r="H36" s="9"/>
      <c r="I36" s="9"/>
      <c r="J36" s="9"/>
      <c r="K36" s="9"/>
      <c r="L36" s="9"/>
      <c r="M36" s="9"/>
      <c r="N36" s="9"/>
      <c r="O36" s="10">
        <f t="shared" ref="O36:O47" si="1">SUM(B36:M36)</f>
        <v>180.79897500000001</v>
      </c>
    </row>
    <row r="37" spans="1:15" ht="31.5">
      <c r="A37" s="17" t="s">
        <v>47</v>
      </c>
      <c r="B37" s="9"/>
      <c r="C37" s="9"/>
      <c r="D37" s="9"/>
      <c r="E37" s="9">
        <v>497.12050499999998</v>
      </c>
      <c r="F37" s="9"/>
      <c r="G37" s="9"/>
      <c r="H37" s="9"/>
      <c r="I37" s="9"/>
      <c r="J37" s="9"/>
      <c r="K37" s="9"/>
      <c r="L37" s="9"/>
      <c r="M37" s="9"/>
      <c r="N37" s="9"/>
      <c r="O37" s="10">
        <f t="shared" si="1"/>
        <v>497.12050499999998</v>
      </c>
    </row>
    <row r="38" spans="1:15" ht="31.5">
      <c r="A38" s="17" t="s">
        <v>48</v>
      </c>
      <c r="B38" s="9"/>
      <c r="C38" s="9"/>
      <c r="D38" s="9"/>
      <c r="E38" s="9">
        <v>497.12050499999998</v>
      </c>
      <c r="F38" s="9"/>
      <c r="G38" s="9"/>
      <c r="H38" s="9"/>
      <c r="I38" s="9"/>
      <c r="J38" s="9"/>
      <c r="K38" s="9"/>
      <c r="L38" s="9"/>
      <c r="M38" s="9"/>
      <c r="N38" s="9"/>
      <c r="O38" s="10">
        <f t="shared" si="1"/>
        <v>497.12050499999998</v>
      </c>
    </row>
    <row r="39" spans="1:15" ht="31.5">
      <c r="A39" s="17" t="s">
        <v>49</v>
      </c>
      <c r="B39" s="9"/>
      <c r="C39" s="9"/>
      <c r="D39" s="9"/>
      <c r="E39" s="9">
        <v>21568.787504250002</v>
      </c>
      <c r="F39" s="9"/>
      <c r="G39" s="9"/>
      <c r="H39" s="9"/>
      <c r="I39" s="9"/>
      <c r="J39" s="9"/>
      <c r="K39" s="9"/>
      <c r="L39" s="9"/>
      <c r="M39" s="9"/>
      <c r="N39" s="9"/>
      <c r="O39" s="10">
        <f t="shared" si="1"/>
        <v>21568.787504250002</v>
      </c>
    </row>
    <row r="40" spans="1:15" ht="31.5">
      <c r="A40" s="17" t="s">
        <v>50</v>
      </c>
      <c r="B40" s="9"/>
      <c r="C40" s="9"/>
      <c r="D40" s="9"/>
      <c r="E40" s="9">
        <v>855.26</v>
      </c>
      <c r="F40" s="9"/>
      <c r="G40" s="9"/>
      <c r="H40" s="9"/>
      <c r="I40" s="9"/>
      <c r="J40" s="9"/>
      <c r="K40" s="9"/>
      <c r="L40" s="9"/>
      <c r="M40" s="9"/>
      <c r="N40" s="9"/>
      <c r="O40" s="10">
        <f t="shared" si="1"/>
        <v>855.26</v>
      </c>
    </row>
    <row r="41" spans="1:15" ht="63">
      <c r="A41" s="17" t="s">
        <v>51</v>
      </c>
      <c r="B41" s="9"/>
      <c r="C41" s="9"/>
      <c r="D41" s="9"/>
      <c r="E41" s="9">
        <v>-131766.37</v>
      </c>
      <c r="F41" s="9"/>
      <c r="G41" s="9"/>
      <c r="H41" s="9"/>
      <c r="I41" s="9"/>
      <c r="J41" s="9"/>
      <c r="K41" s="9"/>
      <c r="L41" s="9"/>
      <c r="M41" s="9"/>
      <c r="N41" s="9"/>
      <c r="O41" s="10">
        <f t="shared" si="1"/>
        <v>-131766.37</v>
      </c>
    </row>
    <row r="42" spans="1:15" ht="31.5">
      <c r="A42" s="17" t="s">
        <v>52</v>
      </c>
      <c r="B42" s="9"/>
      <c r="C42" s="9"/>
      <c r="D42" s="9"/>
      <c r="E42" s="9"/>
      <c r="F42" s="9">
        <v>396.19</v>
      </c>
      <c r="G42" s="9"/>
      <c r="H42" s="9"/>
      <c r="I42" s="9"/>
      <c r="J42" s="9"/>
      <c r="K42" s="9"/>
      <c r="L42" s="9"/>
      <c r="M42" s="9"/>
      <c r="N42" s="9"/>
      <c r="O42" s="10">
        <f t="shared" si="1"/>
        <v>396.19</v>
      </c>
    </row>
    <row r="43" spans="1:15" ht="31.5">
      <c r="A43" s="17" t="s">
        <v>53</v>
      </c>
      <c r="B43" s="9"/>
      <c r="C43" s="9"/>
      <c r="D43" s="9"/>
      <c r="E43" s="9"/>
      <c r="F43" s="9">
        <v>193.37629500000003</v>
      </c>
      <c r="G43" s="9"/>
      <c r="H43" s="9"/>
      <c r="I43" s="9"/>
      <c r="J43" s="9"/>
      <c r="K43" s="9"/>
      <c r="L43" s="9"/>
      <c r="M43" s="9"/>
      <c r="N43" s="9"/>
      <c r="O43" s="10">
        <f t="shared" si="1"/>
        <v>193.37629500000003</v>
      </c>
    </row>
    <row r="44" spans="1:15" ht="31.5">
      <c r="A44" s="17" t="s">
        <v>54</v>
      </c>
      <c r="B44" s="9"/>
      <c r="C44" s="9"/>
      <c r="D44" s="9"/>
      <c r="E44" s="9"/>
      <c r="F44" s="9">
        <v>386.75259000000005</v>
      </c>
      <c r="G44" s="9"/>
      <c r="H44" s="9"/>
      <c r="I44" s="9"/>
      <c r="J44" s="9"/>
      <c r="K44" s="9"/>
      <c r="L44" s="9"/>
      <c r="M44" s="9"/>
      <c r="N44" s="9"/>
      <c r="O44" s="10">
        <f t="shared" si="1"/>
        <v>386.75259000000005</v>
      </c>
    </row>
    <row r="45" spans="1:15" ht="47.25">
      <c r="A45" s="17" t="s">
        <v>55</v>
      </c>
      <c r="B45" s="9"/>
      <c r="C45" s="9"/>
      <c r="D45" s="9"/>
      <c r="E45" s="9"/>
      <c r="F45" s="9">
        <v>297.139185</v>
      </c>
      <c r="G45" s="9"/>
      <c r="H45" s="9"/>
      <c r="I45" s="9"/>
      <c r="J45" s="9"/>
      <c r="K45" s="9"/>
      <c r="L45" s="9"/>
      <c r="M45" s="9"/>
      <c r="N45" s="9"/>
      <c r="O45" s="10">
        <f t="shared" si="1"/>
        <v>297.139185</v>
      </c>
    </row>
    <row r="46" spans="1:15" ht="31.5">
      <c r="A46" s="17" t="s">
        <v>56</v>
      </c>
      <c r="B46" s="9"/>
      <c r="C46" s="9"/>
      <c r="D46" s="9"/>
      <c r="E46" s="9"/>
      <c r="F46" s="9">
        <v>580.12888499999997</v>
      </c>
      <c r="G46" s="9"/>
      <c r="H46" s="9"/>
      <c r="I46" s="9"/>
      <c r="J46" s="9"/>
      <c r="K46" s="9"/>
      <c r="L46" s="9"/>
      <c r="M46" s="9"/>
      <c r="N46" s="9"/>
      <c r="O46" s="10">
        <f t="shared" si="1"/>
        <v>580.12888499999997</v>
      </c>
    </row>
    <row r="47" spans="1:15" ht="31.5">
      <c r="A47" s="17" t="s">
        <v>57</v>
      </c>
      <c r="B47" s="9"/>
      <c r="C47" s="9"/>
      <c r="D47" s="9"/>
      <c r="E47" s="9"/>
      <c r="F47" s="9">
        <v>396.19</v>
      </c>
      <c r="G47" s="9"/>
      <c r="H47" s="9"/>
      <c r="I47" s="9"/>
      <c r="J47" s="9"/>
      <c r="K47" s="9"/>
      <c r="L47" s="9"/>
      <c r="M47" s="9"/>
      <c r="N47" s="9"/>
      <c r="O47" s="10">
        <f t="shared" si="1"/>
        <v>396.19</v>
      </c>
    </row>
    <row r="48" spans="1:15" ht="31.5">
      <c r="A48" s="17" t="s">
        <v>58</v>
      </c>
      <c r="B48" s="9"/>
      <c r="C48" s="9"/>
      <c r="D48" s="9"/>
      <c r="E48" s="9"/>
      <c r="F48" s="9">
        <v>246.00397499999997</v>
      </c>
      <c r="G48" s="9"/>
      <c r="H48" s="9"/>
      <c r="I48" s="9"/>
      <c r="J48" s="9"/>
      <c r="K48" s="9"/>
      <c r="L48" s="9"/>
      <c r="M48" s="9"/>
      <c r="N48" s="9"/>
      <c r="O48" s="10">
        <f t="shared" si="0"/>
        <v>246.00397499999997</v>
      </c>
    </row>
    <row r="49" spans="1:15">
      <c r="A49" s="17" t="s">
        <v>59</v>
      </c>
      <c r="B49" s="12"/>
      <c r="C49" s="12"/>
      <c r="D49" s="12"/>
      <c r="E49" s="12"/>
      <c r="F49" s="12">
        <v>1287.0452700000001</v>
      </c>
      <c r="G49" s="12"/>
      <c r="H49" s="12"/>
      <c r="I49" s="12"/>
      <c r="J49" s="12"/>
      <c r="K49" s="12"/>
      <c r="L49" s="9"/>
      <c r="M49" s="9"/>
      <c r="N49" s="9"/>
      <c r="O49" s="10">
        <f t="shared" si="0"/>
        <v>1287.0452700000001</v>
      </c>
    </row>
    <row r="50" spans="1:15" ht="31.5">
      <c r="A50" s="17" t="s">
        <v>60</v>
      </c>
      <c r="B50" s="12"/>
      <c r="C50" s="12"/>
      <c r="D50" s="12"/>
      <c r="E50" s="12"/>
      <c r="F50" s="12">
        <v>5852.155995000001</v>
      </c>
      <c r="G50" s="12"/>
      <c r="H50" s="12"/>
      <c r="I50" s="12"/>
      <c r="J50" s="12"/>
      <c r="K50" s="12"/>
      <c r="L50" s="9"/>
      <c r="M50" s="9"/>
      <c r="N50" s="9"/>
      <c r="O50" s="10">
        <f t="shared" si="0"/>
        <v>5852.155995000001</v>
      </c>
    </row>
    <row r="51" spans="1:15" ht="63">
      <c r="A51" s="17" t="s">
        <v>61</v>
      </c>
      <c r="B51" s="12"/>
      <c r="C51" s="12"/>
      <c r="D51" s="12"/>
      <c r="E51" s="12"/>
      <c r="F51" s="12">
        <v>-23340.28</v>
      </c>
      <c r="G51" s="12"/>
      <c r="H51" s="12"/>
      <c r="I51" s="12"/>
      <c r="J51" s="12"/>
      <c r="K51" s="12"/>
      <c r="L51" s="12"/>
      <c r="M51" s="9"/>
      <c r="N51" s="9"/>
      <c r="O51" s="10">
        <f t="shared" si="0"/>
        <v>-23340.28</v>
      </c>
    </row>
    <row r="52" spans="1:15" ht="63">
      <c r="A52" s="17" t="s">
        <v>62</v>
      </c>
      <c r="B52" s="12"/>
      <c r="C52" s="12"/>
      <c r="D52" s="12"/>
      <c r="E52" s="12"/>
      <c r="F52" s="12"/>
      <c r="G52" s="12">
        <v>11150</v>
      </c>
      <c r="H52" s="12"/>
      <c r="I52" s="12"/>
      <c r="J52" s="12"/>
      <c r="K52" s="12"/>
      <c r="L52" s="12"/>
      <c r="M52" s="9"/>
      <c r="N52" s="9"/>
      <c r="O52" s="10">
        <f t="shared" si="0"/>
        <v>11150</v>
      </c>
    </row>
    <row r="53" spans="1:15" ht="31.5">
      <c r="A53" s="21" t="s">
        <v>63</v>
      </c>
      <c r="B53" s="9"/>
      <c r="C53" s="9"/>
      <c r="D53" s="9"/>
      <c r="E53" s="9"/>
      <c r="F53" s="9"/>
      <c r="G53" s="9">
        <v>48.89</v>
      </c>
      <c r="H53" s="9"/>
      <c r="I53" s="9"/>
      <c r="J53" s="9"/>
      <c r="K53" s="9"/>
      <c r="L53" s="9"/>
      <c r="M53" s="9"/>
      <c r="N53" s="9"/>
      <c r="O53" s="10">
        <f t="shared" si="0"/>
        <v>48.89</v>
      </c>
    </row>
    <row r="54" spans="1:15" ht="31.5">
      <c r="A54" s="21" t="s">
        <v>64</v>
      </c>
      <c r="B54" s="9"/>
      <c r="C54" s="9"/>
      <c r="D54" s="9"/>
      <c r="E54" s="9"/>
      <c r="F54" s="9"/>
      <c r="G54" s="9">
        <v>753.3</v>
      </c>
      <c r="H54" s="9"/>
      <c r="I54" s="9"/>
      <c r="J54" s="9"/>
      <c r="K54" s="9"/>
      <c r="L54" s="9"/>
      <c r="M54" s="9"/>
      <c r="N54" s="9"/>
      <c r="O54" s="10">
        <f t="shared" si="0"/>
        <v>753.3</v>
      </c>
    </row>
    <row r="55" spans="1:15" ht="31.5">
      <c r="A55" s="17" t="s">
        <v>65</v>
      </c>
      <c r="B55" s="9"/>
      <c r="C55" s="9"/>
      <c r="D55" s="9"/>
      <c r="E55" s="9"/>
      <c r="F55" s="9"/>
      <c r="G55" s="9">
        <v>1526.4</v>
      </c>
      <c r="H55" s="9"/>
      <c r="I55" s="9"/>
      <c r="J55" s="9"/>
      <c r="K55" s="9"/>
      <c r="L55" s="9"/>
      <c r="M55" s="9"/>
      <c r="N55" s="9"/>
      <c r="O55" s="10">
        <f t="shared" si="0"/>
        <v>1526.4</v>
      </c>
    </row>
    <row r="56" spans="1:15" ht="31.5">
      <c r="A56" s="17" t="s">
        <v>66</v>
      </c>
      <c r="B56" s="9"/>
      <c r="C56" s="9"/>
      <c r="D56" s="9"/>
      <c r="E56" s="9"/>
      <c r="F56" s="9"/>
      <c r="G56" s="9">
        <v>1296</v>
      </c>
      <c r="H56" s="9"/>
      <c r="I56" s="9"/>
      <c r="J56" s="9"/>
      <c r="K56" s="9"/>
      <c r="L56" s="9"/>
      <c r="M56" s="9"/>
      <c r="N56" s="9"/>
      <c r="O56" s="10">
        <f t="shared" si="0"/>
        <v>1296</v>
      </c>
    </row>
    <row r="57" spans="1:15">
      <c r="A57" s="17" t="s">
        <v>67</v>
      </c>
      <c r="B57" s="9"/>
      <c r="C57" s="9"/>
      <c r="D57" s="9"/>
      <c r="E57" s="9"/>
      <c r="F57" s="9"/>
      <c r="G57" s="9">
        <v>4158</v>
      </c>
      <c r="H57" s="9"/>
      <c r="I57" s="9"/>
      <c r="J57" s="9"/>
      <c r="K57" s="9"/>
      <c r="L57" s="9"/>
      <c r="M57" s="9"/>
      <c r="N57" s="9"/>
      <c r="O57" s="10">
        <f t="shared" si="0"/>
        <v>4158</v>
      </c>
    </row>
    <row r="58" spans="1:15">
      <c r="A58" s="17" t="s">
        <v>68</v>
      </c>
      <c r="B58" s="9"/>
      <c r="C58" s="9"/>
      <c r="D58" s="9"/>
      <c r="E58" s="9"/>
      <c r="F58" s="9"/>
      <c r="G58" s="9">
        <v>1296</v>
      </c>
      <c r="H58" s="9"/>
      <c r="I58" s="9"/>
      <c r="J58" s="9"/>
      <c r="K58" s="9"/>
      <c r="L58" s="9"/>
      <c r="M58" s="9"/>
      <c r="N58" s="9"/>
      <c r="O58" s="10">
        <f t="shared" si="0"/>
        <v>1296</v>
      </c>
    </row>
    <row r="59" spans="1:15" ht="31.5">
      <c r="A59" s="17" t="s">
        <v>69</v>
      </c>
      <c r="B59" s="9"/>
      <c r="C59" s="9"/>
      <c r="D59" s="9"/>
      <c r="E59" s="9"/>
      <c r="F59" s="9"/>
      <c r="G59" s="9">
        <v>2628</v>
      </c>
      <c r="H59" s="9"/>
      <c r="I59" s="9"/>
      <c r="J59" s="9"/>
      <c r="K59" s="9"/>
      <c r="L59" s="9"/>
      <c r="M59" s="9"/>
      <c r="N59" s="9"/>
      <c r="O59" s="10">
        <f t="shared" si="0"/>
        <v>2628</v>
      </c>
    </row>
    <row r="60" spans="1:15">
      <c r="A60" s="17" t="s">
        <v>70</v>
      </c>
      <c r="B60" s="9"/>
      <c r="C60" s="9"/>
      <c r="D60" s="9"/>
      <c r="E60" s="9"/>
      <c r="F60" s="9"/>
      <c r="G60" s="9">
        <v>3286</v>
      </c>
      <c r="H60" s="9"/>
      <c r="I60" s="9"/>
      <c r="J60" s="9"/>
      <c r="K60" s="9"/>
      <c r="L60" s="9"/>
      <c r="M60" s="9"/>
      <c r="N60" s="9"/>
      <c r="O60" s="10">
        <f t="shared" si="0"/>
        <v>3286</v>
      </c>
    </row>
    <row r="61" spans="1:15">
      <c r="A61" s="17" t="s">
        <v>71</v>
      </c>
      <c r="B61" s="9"/>
      <c r="C61" s="9"/>
      <c r="D61" s="9"/>
      <c r="E61" s="9"/>
      <c r="F61" s="9"/>
      <c r="G61" s="9">
        <v>2085</v>
      </c>
      <c r="H61" s="9"/>
      <c r="I61" s="9"/>
      <c r="J61" s="9"/>
      <c r="K61" s="9"/>
      <c r="L61" s="9"/>
      <c r="M61" s="9"/>
      <c r="N61" s="9"/>
      <c r="O61" s="10">
        <f t="shared" si="0"/>
        <v>2085</v>
      </c>
    </row>
    <row r="62" spans="1:15">
      <c r="A62" s="17" t="s">
        <v>72</v>
      </c>
      <c r="B62" s="9"/>
      <c r="C62" s="9"/>
      <c r="D62" s="9"/>
      <c r="E62" s="9"/>
      <c r="F62" s="9"/>
      <c r="G62" s="9">
        <v>6146</v>
      </c>
      <c r="H62" s="9"/>
      <c r="I62" s="9"/>
      <c r="J62" s="9"/>
      <c r="K62" s="9"/>
      <c r="L62" s="9"/>
      <c r="M62" s="9"/>
      <c r="N62" s="9"/>
      <c r="O62" s="10">
        <f t="shared" si="0"/>
        <v>6146</v>
      </c>
    </row>
    <row r="63" spans="1:15">
      <c r="A63" s="17" t="s">
        <v>73</v>
      </c>
      <c r="B63" s="9"/>
      <c r="C63" s="9"/>
      <c r="D63" s="9"/>
      <c r="E63" s="9"/>
      <c r="F63" s="9"/>
      <c r="G63" s="9">
        <v>5187</v>
      </c>
      <c r="H63" s="9"/>
      <c r="I63" s="9"/>
      <c r="J63" s="9"/>
      <c r="K63" s="9"/>
      <c r="L63" s="9"/>
      <c r="M63" s="9"/>
      <c r="N63" s="9"/>
      <c r="O63" s="10">
        <f t="shared" si="0"/>
        <v>5187</v>
      </c>
    </row>
    <row r="64" spans="1:15">
      <c r="A64" s="17" t="s">
        <v>74</v>
      </c>
      <c r="B64" s="9"/>
      <c r="C64" s="9"/>
      <c r="D64" s="9"/>
      <c r="E64" s="9"/>
      <c r="F64" s="9"/>
      <c r="G64" s="9">
        <v>2376</v>
      </c>
      <c r="H64" s="9"/>
      <c r="I64" s="9"/>
      <c r="J64" s="9"/>
      <c r="K64" s="9"/>
      <c r="L64" s="9"/>
      <c r="M64" s="9"/>
      <c r="N64" s="9"/>
      <c r="O64" s="10">
        <f t="shared" si="0"/>
        <v>2376</v>
      </c>
    </row>
    <row r="65" spans="1:15">
      <c r="A65" s="17" t="s">
        <v>75</v>
      </c>
      <c r="B65" s="9"/>
      <c r="C65" s="9"/>
      <c r="D65" s="9"/>
      <c r="E65" s="9"/>
      <c r="F65" s="9"/>
      <c r="G65" s="9">
        <v>1649.6</v>
      </c>
      <c r="H65" s="9"/>
      <c r="I65" s="9"/>
      <c r="J65" s="9"/>
      <c r="K65" s="9"/>
      <c r="L65" s="9"/>
      <c r="M65" s="9"/>
      <c r="N65" s="9"/>
      <c r="O65" s="10">
        <f>SUM(B65:M65)</f>
        <v>1649.6</v>
      </c>
    </row>
    <row r="66" spans="1:15" ht="31.5">
      <c r="A66" s="17" t="s">
        <v>76</v>
      </c>
      <c r="B66" s="9"/>
      <c r="C66" s="9"/>
      <c r="D66" s="9"/>
      <c r="E66" s="9"/>
      <c r="F66" s="9"/>
      <c r="G66" s="9">
        <v>396.19</v>
      </c>
      <c r="H66" s="9"/>
      <c r="I66" s="9"/>
      <c r="J66" s="9"/>
      <c r="K66" s="9"/>
      <c r="L66" s="9"/>
      <c r="M66" s="9"/>
      <c r="N66" s="9"/>
      <c r="O66" s="10">
        <f>SUM(B66:M66)</f>
        <v>396.19</v>
      </c>
    </row>
    <row r="67" spans="1:15" ht="31.5">
      <c r="A67" s="17" t="s">
        <v>77</v>
      </c>
      <c r="B67" s="9"/>
      <c r="C67" s="9"/>
      <c r="D67" s="9"/>
      <c r="E67" s="9"/>
      <c r="F67" s="9"/>
      <c r="G67" s="9">
        <v>396.19</v>
      </c>
      <c r="H67" s="9"/>
      <c r="I67" s="9"/>
      <c r="J67" s="9"/>
      <c r="K67" s="9"/>
      <c r="L67" s="9"/>
      <c r="M67" s="9"/>
      <c r="N67" s="9"/>
      <c r="O67" s="10">
        <f>SUM(B67:M67)</f>
        <v>396.19</v>
      </c>
    </row>
    <row r="68" spans="1:15" ht="31.5">
      <c r="A68" s="17" t="s">
        <v>78</v>
      </c>
      <c r="B68" s="9"/>
      <c r="C68" s="9"/>
      <c r="D68" s="9"/>
      <c r="E68" s="9"/>
      <c r="F68" s="9"/>
      <c r="G68" s="9">
        <v>386.75259000000005</v>
      </c>
      <c r="H68" s="9"/>
      <c r="I68" s="9"/>
      <c r="J68" s="9"/>
      <c r="K68" s="9"/>
      <c r="L68" s="9"/>
      <c r="M68" s="9"/>
      <c r="N68" s="9"/>
      <c r="O68" s="10">
        <f>SUM(B68:M68)</f>
        <v>386.75259000000005</v>
      </c>
    </row>
    <row r="69" spans="1:15" ht="31.5">
      <c r="A69" s="17" t="s">
        <v>79</v>
      </c>
      <c r="B69" s="9"/>
      <c r="C69" s="9"/>
      <c r="D69" s="9"/>
      <c r="E69" s="9"/>
      <c r="F69" s="9"/>
      <c r="G69" s="9">
        <v>396.19</v>
      </c>
      <c r="H69" s="9"/>
      <c r="I69" s="9"/>
      <c r="J69" s="9"/>
      <c r="K69" s="9"/>
      <c r="L69" s="9"/>
      <c r="M69" s="9"/>
      <c r="N69" s="9"/>
      <c r="O69" s="10">
        <f>SUM(B69:M69)</f>
        <v>396.19</v>
      </c>
    </row>
    <row r="70" spans="1:15" ht="31.5">
      <c r="A70" s="17" t="s">
        <v>80</v>
      </c>
      <c r="B70" s="9"/>
      <c r="C70" s="9"/>
      <c r="D70" s="9"/>
      <c r="E70" s="9"/>
      <c r="F70" s="9"/>
      <c r="G70" s="9">
        <v>419.78978999999998</v>
      </c>
      <c r="H70" s="9"/>
      <c r="I70" s="9"/>
      <c r="J70" s="9"/>
      <c r="K70" s="9"/>
      <c r="L70" s="9"/>
      <c r="M70" s="9"/>
      <c r="N70" s="9"/>
      <c r="O70" s="10">
        <f t="shared" ref="O70:O79" si="2">SUM(B70:M70)</f>
        <v>419.78978999999998</v>
      </c>
    </row>
    <row r="71" spans="1:15" ht="31.5">
      <c r="A71" s="17" t="s">
        <v>81</v>
      </c>
      <c r="B71" s="9"/>
      <c r="C71" s="9"/>
      <c r="D71" s="9"/>
      <c r="E71" s="9"/>
      <c r="F71" s="9"/>
      <c r="G71" s="9">
        <v>492.24160125000003</v>
      </c>
      <c r="H71" s="9"/>
      <c r="I71" s="9"/>
      <c r="J71" s="9"/>
      <c r="K71" s="9"/>
      <c r="L71" s="9"/>
      <c r="M71" s="9"/>
      <c r="N71" s="9"/>
      <c r="O71" s="10">
        <f t="shared" si="2"/>
        <v>492.24160125000003</v>
      </c>
    </row>
    <row r="72" spans="1:15" ht="31.5">
      <c r="A72" s="17" t="s">
        <v>82</v>
      </c>
      <c r="B72" s="9"/>
      <c r="C72" s="9"/>
      <c r="D72" s="9"/>
      <c r="E72" s="9"/>
      <c r="F72" s="9"/>
      <c r="G72" s="9">
        <v>545.26401299999998</v>
      </c>
      <c r="H72" s="9"/>
      <c r="I72" s="9"/>
      <c r="J72" s="9"/>
      <c r="K72" s="9"/>
      <c r="L72" s="9"/>
      <c r="M72" s="9"/>
      <c r="N72" s="9"/>
      <c r="O72" s="10">
        <f t="shared" si="2"/>
        <v>545.26401299999998</v>
      </c>
    </row>
    <row r="73" spans="1:15" ht="31.5">
      <c r="A73" s="17" t="s">
        <v>83</v>
      </c>
      <c r="B73" s="9"/>
      <c r="C73" s="9"/>
      <c r="D73" s="9"/>
      <c r="E73" s="9"/>
      <c r="F73" s="9"/>
      <c r="G73" s="9">
        <v>671.64144599999997</v>
      </c>
      <c r="H73" s="9"/>
      <c r="I73" s="9"/>
      <c r="J73" s="9"/>
      <c r="K73" s="9"/>
      <c r="L73" s="9"/>
      <c r="M73" s="9"/>
      <c r="N73" s="9"/>
      <c r="O73" s="10">
        <f t="shared" si="2"/>
        <v>671.64144599999997</v>
      </c>
    </row>
    <row r="74" spans="1:15" s="32" customFormat="1" ht="63">
      <c r="A74" s="17" t="s">
        <v>84</v>
      </c>
      <c r="B74" s="19"/>
      <c r="C74" s="19"/>
      <c r="D74" s="19"/>
      <c r="E74" s="19"/>
      <c r="F74" s="19"/>
      <c r="G74" s="19">
        <v>-65646.399999999994</v>
      </c>
      <c r="H74" s="19"/>
      <c r="I74" s="19"/>
      <c r="J74" s="19"/>
      <c r="K74" s="19"/>
      <c r="L74" s="19"/>
      <c r="M74" s="19"/>
      <c r="N74" s="19"/>
      <c r="O74" s="10">
        <f t="shared" si="2"/>
        <v>-65646.399999999994</v>
      </c>
    </row>
    <row r="75" spans="1:15" ht="31.5">
      <c r="A75" s="17" t="s">
        <v>85</v>
      </c>
      <c r="B75" s="9"/>
      <c r="C75" s="9"/>
      <c r="D75" s="9"/>
      <c r="E75" s="9"/>
      <c r="F75" s="9"/>
      <c r="G75" s="9"/>
      <c r="H75" s="9">
        <v>433.33</v>
      </c>
      <c r="I75" s="9"/>
      <c r="J75" s="9"/>
      <c r="K75" s="9"/>
      <c r="L75" s="9"/>
      <c r="M75" s="9"/>
      <c r="N75" s="9"/>
      <c r="O75" s="10">
        <f t="shared" si="2"/>
        <v>433.33</v>
      </c>
    </row>
    <row r="76" spans="1:15">
      <c r="A76" s="17" t="s">
        <v>86</v>
      </c>
      <c r="B76" s="9"/>
      <c r="C76" s="9"/>
      <c r="D76" s="9"/>
      <c r="E76" s="9"/>
      <c r="F76" s="9"/>
      <c r="G76" s="9"/>
      <c r="H76" s="9">
        <v>830.6336</v>
      </c>
      <c r="I76" s="9">
        <v>1835.87</v>
      </c>
      <c r="J76" s="9"/>
      <c r="K76" s="9"/>
      <c r="L76" s="9"/>
      <c r="M76" s="9"/>
      <c r="N76" s="9"/>
      <c r="O76" s="10">
        <f t="shared" si="2"/>
        <v>2666.5036</v>
      </c>
    </row>
    <row r="77" spans="1:15" ht="31.5">
      <c r="A77" s="17" t="s">
        <v>87</v>
      </c>
      <c r="B77" s="9"/>
      <c r="C77" s="9"/>
      <c r="D77" s="9"/>
      <c r="E77" s="9"/>
      <c r="F77" s="9"/>
      <c r="G77" s="9"/>
      <c r="H77" s="9">
        <v>630.77</v>
      </c>
      <c r="I77" s="9"/>
      <c r="J77" s="9"/>
      <c r="K77" s="9"/>
      <c r="L77" s="9"/>
      <c r="M77" s="9"/>
      <c r="N77" s="9"/>
      <c r="O77" s="10">
        <f t="shared" si="2"/>
        <v>630.77</v>
      </c>
    </row>
    <row r="78" spans="1:15">
      <c r="A78" s="18" t="s">
        <v>88</v>
      </c>
      <c r="B78" s="9"/>
      <c r="C78" s="9"/>
      <c r="D78" s="9"/>
      <c r="E78" s="9"/>
      <c r="F78" s="9"/>
      <c r="G78" s="9"/>
      <c r="H78" s="9">
        <v>396.18557999999996</v>
      </c>
      <c r="I78" s="9"/>
      <c r="J78" s="9"/>
      <c r="K78" s="9"/>
      <c r="L78" s="9"/>
      <c r="M78" s="9"/>
      <c r="N78" s="9"/>
      <c r="O78" s="10">
        <f t="shared" si="2"/>
        <v>396.18557999999996</v>
      </c>
    </row>
    <row r="79" spans="1:15">
      <c r="A79" s="18" t="s">
        <v>89</v>
      </c>
      <c r="B79" s="9"/>
      <c r="C79" s="9"/>
      <c r="D79" s="9"/>
      <c r="E79" s="9"/>
      <c r="F79" s="9"/>
      <c r="G79" s="9"/>
      <c r="H79" s="9">
        <v>396.18557999999996</v>
      </c>
      <c r="I79" s="9"/>
      <c r="J79" s="9"/>
      <c r="K79" s="9"/>
      <c r="L79" s="9"/>
      <c r="M79" s="9"/>
      <c r="N79" s="9"/>
      <c r="O79" s="10">
        <f t="shared" si="2"/>
        <v>396.18557999999996</v>
      </c>
    </row>
    <row r="80" spans="1:15">
      <c r="A80" s="18" t="s">
        <v>90</v>
      </c>
      <c r="B80" s="9"/>
      <c r="C80" s="9"/>
      <c r="D80" s="9"/>
      <c r="E80" s="9"/>
      <c r="F80" s="9"/>
      <c r="G80" s="9"/>
      <c r="H80" s="9">
        <v>396.18557999999996</v>
      </c>
      <c r="I80" s="9"/>
      <c r="J80" s="9"/>
      <c r="K80" s="9"/>
      <c r="L80" s="9"/>
      <c r="M80" s="9"/>
      <c r="N80" s="9"/>
      <c r="O80" s="10">
        <f>SUM(B80:M80)</f>
        <v>396.18557999999996</v>
      </c>
    </row>
    <row r="81" spans="1:15">
      <c r="A81" s="18" t="s">
        <v>91</v>
      </c>
      <c r="B81" s="9"/>
      <c r="C81" s="9"/>
      <c r="D81" s="9"/>
      <c r="E81" s="9"/>
      <c r="F81" s="9"/>
      <c r="G81" s="9"/>
      <c r="H81" s="9">
        <v>198.09</v>
      </c>
      <c r="I81" s="9"/>
      <c r="J81" s="9"/>
      <c r="K81" s="9"/>
      <c r="L81" s="9"/>
      <c r="M81" s="9"/>
      <c r="N81" s="9"/>
      <c r="O81" s="10">
        <f>SUM(B81:M81)</f>
        <v>198.09</v>
      </c>
    </row>
    <row r="82" spans="1:15">
      <c r="A82" s="18" t="s">
        <v>92</v>
      </c>
      <c r="B82" s="9"/>
      <c r="C82" s="9"/>
      <c r="D82" s="9"/>
      <c r="E82" s="9"/>
      <c r="F82" s="9"/>
      <c r="G82" s="9"/>
      <c r="H82" s="9">
        <v>193.38</v>
      </c>
      <c r="I82" s="9"/>
      <c r="J82" s="9"/>
      <c r="K82" s="9"/>
      <c r="L82" s="9"/>
      <c r="M82" s="9"/>
      <c r="N82" s="9"/>
      <c r="O82" s="10">
        <f>SUM(B82:M82)</f>
        <v>193.38</v>
      </c>
    </row>
    <row r="83" spans="1:15" ht="31.5">
      <c r="A83" s="18" t="s">
        <v>93</v>
      </c>
      <c r="B83" s="9"/>
      <c r="C83" s="9"/>
      <c r="D83" s="9"/>
      <c r="E83" s="9"/>
      <c r="F83" s="9"/>
      <c r="G83" s="9"/>
      <c r="H83" s="9">
        <v>273.776475</v>
      </c>
      <c r="I83" s="9"/>
      <c r="J83" s="9"/>
      <c r="K83" s="9"/>
      <c r="L83" s="9"/>
      <c r="M83" s="9"/>
      <c r="N83" s="9"/>
      <c r="O83" s="10">
        <f t="shared" si="0"/>
        <v>273.776475</v>
      </c>
    </row>
    <row r="84" spans="1:15" ht="31.5">
      <c r="A84" s="18" t="s">
        <v>94</v>
      </c>
      <c r="B84" s="9"/>
      <c r="C84" s="9"/>
      <c r="D84" s="9"/>
      <c r="E84" s="9"/>
      <c r="F84" s="9"/>
      <c r="G84" s="9"/>
      <c r="H84" s="9">
        <v>3876.4868782499993</v>
      </c>
      <c r="I84" s="9"/>
      <c r="J84" s="9"/>
      <c r="K84" s="9"/>
      <c r="L84" s="9"/>
      <c r="M84" s="9"/>
      <c r="N84" s="9"/>
      <c r="O84" s="10">
        <f t="shared" ref="O84:O87" si="3">SUM(B84:M84)</f>
        <v>3876.4868782499993</v>
      </c>
    </row>
    <row r="85" spans="1:15" ht="31.5">
      <c r="A85" s="18" t="s">
        <v>95</v>
      </c>
      <c r="B85" s="9"/>
      <c r="C85" s="9"/>
      <c r="D85" s="9"/>
      <c r="E85" s="9"/>
      <c r="F85" s="9"/>
      <c r="G85" s="9"/>
      <c r="H85" s="9">
        <v>48384.53</v>
      </c>
      <c r="I85" s="9"/>
      <c r="J85" s="9"/>
      <c r="K85" s="9"/>
      <c r="L85" s="9"/>
      <c r="M85" s="9"/>
      <c r="N85" s="9"/>
      <c r="O85" s="10">
        <f t="shared" si="3"/>
        <v>48384.53</v>
      </c>
    </row>
    <row r="86" spans="1:15">
      <c r="A86" s="17" t="s">
        <v>96</v>
      </c>
      <c r="B86" s="9"/>
      <c r="C86" s="9"/>
      <c r="D86" s="9"/>
      <c r="E86" s="9"/>
      <c r="F86" s="9"/>
      <c r="G86" s="9"/>
      <c r="H86" s="9"/>
      <c r="I86" s="9">
        <v>396.18558000000002</v>
      </c>
      <c r="J86" s="9"/>
      <c r="K86" s="9"/>
      <c r="L86" s="9"/>
      <c r="M86" s="9"/>
      <c r="N86" s="9"/>
      <c r="O86" s="10">
        <f t="shared" si="3"/>
        <v>396.18558000000002</v>
      </c>
    </row>
    <row r="87" spans="1:15">
      <c r="A87" s="17" t="s">
        <v>97</v>
      </c>
      <c r="B87" s="9"/>
      <c r="C87" s="9"/>
      <c r="D87" s="9"/>
      <c r="E87" s="9"/>
      <c r="F87" s="9"/>
      <c r="G87" s="9"/>
      <c r="H87" s="9"/>
      <c r="I87" s="9">
        <v>386.75259000000005</v>
      </c>
      <c r="J87" s="9"/>
      <c r="K87" s="9"/>
      <c r="L87" s="9"/>
      <c r="M87" s="9"/>
      <c r="N87" s="9"/>
      <c r="O87" s="10">
        <f t="shared" si="3"/>
        <v>386.75259000000005</v>
      </c>
    </row>
    <row r="88" spans="1:15" ht="31.5">
      <c r="A88" s="17" t="s">
        <v>98</v>
      </c>
      <c r="B88" s="9"/>
      <c r="C88" s="9"/>
      <c r="D88" s="9"/>
      <c r="E88" s="9"/>
      <c r="F88" s="9"/>
      <c r="G88" s="9"/>
      <c r="H88" s="9"/>
      <c r="I88" s="9">
        <v>455.92784999999998</v>
      </c>
      <c r="J88" s="9"/>
      <c r="K88" s="9"/>
      <c r="L88" s="9"/>
      <c r="M88" s="9"/>
      <c r="N88" s="9"/>
      <c r="O88" s="10">
        <f>SUM(B88:M88)</f>
        <v>455.92784999999998</v>
      </c>
    </row>
    <row r="89" spans="1:15">
      <c r="A89" s="17" t="s">
        <v>99</v>
      </c>
      <c r="B89" s="9"/>
      <c r="C89" s="9"/>
      <c r="D89" s="9"/>
      <c r="E89" s="9"/>
      <c r="F89" s="9"/>
      <c r="G89" s="9"/>
      <c r="H89" s="9"/>
      <c r="I89" s="9">
        <v>396.18557999999996</v>
      </c>
      <c r="J89" s="9"/>
      <c r="K89" s="9"/>
      <c r="L89" s="9"/>
      <c r="M89" s="9"/>
      <c r="N89" s="9"/>
      <c r="O89" s="10">
        <f>SUM(B89:M89)</f>
        <v>396.18557999999996</v>
      </c>
    </row>
    <row r="90" spans="1:15" ht="31.5">
      <c r="A90" s="17" t="s">
        <v>100</v>
      </c>
      <c r="B90" s="9"/>
      <c r="C90" s="9"/>
      <c r="D90" s="9"/>
      <c r="E90" s="9"/>
      <c r="F90" s="9"/>
      <c r="G90" s="9"/>
      <c r="H90" s="9"/>
      <c r="I90" s="9">
        <v>455.92784999999998</v>
      </c>
      <c r="J90" s="9"/>
      <c r="K90" s="9"/>
      <c r="L90" s="9"/>
      <c r="M90" s="9"/>
      <c r="N90" s="9"/>
      <c r="O90" s="10">
        <f>SUM(B90:M90)</f>
        <v>455.92784999999998</v>
      </c>
    </row>
    <row r="91" spans="1:15" ht="31.5">
      <c r="A91" s="17" t="s">
        <v>101</v>
      </c>
      <c r="B91" s="9"/>
      <c r="C91" s="9"/>
      <c r="D91" s="9"/>
      <c r="E91" s="9"/>
      <c r="F91" s="9"/>
      <c r="G91" s="9"/>
      <c r="H91" s="9"/>
      <c r="I91" s="9">
        <v>11779.573050000001</v>
      </c>
      <c r="J91" s="19"/>
      <c r="K91" s="9"/>
      <c r="L91" s="9"/>
      <c r="M91" s="9"/>
      <c r="N91" s="9"/>
      <c r="O91" s="10">
        <f t="shared" ref="O91" si="4">SUM(B91:M91)</f>
        <v>11779.573050000001</v>
      </c>
    </row>
    <row r="92" spans="1:15">
      <c r="A92" s="21" t="s">
        <v>102</v>
      </c>
      <c r="B92" s="12"/>
      <c r="C92" s="12"/>
      <c r="D92" s="12"/>
      <c r="E92" s="12"/>
      <c r="F92" s="12"/>
      <c r="G92" s="12"/>
      <c r="H92" s="12"/>
      <c r="I92" s="12">
        <v>3648.8235</v>
      </c>
      <c r="J92" s="20"/>
      <c r="K92" s="12"/>
      <c r="L92" s="12"/>
      <c r="M92" s="12"/>
      <c r="N92" s="12"/>
      <c r="O92" s="16">
        <f>SUM(B92:M92)</f>
        <v>3648.8235</v>
      </c>
    </row>
    <row r="93" spans="1:15" ht="31.5">
      <c r="A93" s="21" t="s">
        <v>103</v>
      </c>
      <c r="B93" s="12"/>
      <c r="C93" s="12"/>
      <c r="D93" s="12"/>
      <c r="E93" s="12"/>
      <c r="F93" s="12"/>
      <c r="G93" s="12"/>
      <c r="H93" s="12"/>
      <c r="I93" s="12"/>
      <c r="J93" s="20">
        <v>378.89176500000002</v>
      </c>
      <c r="K93" s="12"/>
      <c r="L93" s="12"/>
      <c r="M93" s="12"/>
      <c r="N93" s="12"/>
      <c r="O93" s="16">
        <f t="shared" ref="O93:O137" si="5">SUM(B93:M93)</f>
        <v>378.89176500000002</v>
      </c>
    </row>
    <row r="94" spans="1:15" ht="31.5">
      <c r="A94" s="21" t="s">
        <v>104</v>
      </c>
      <c r="B94" s="12"/>
      <c r="C94" s="12"/>
      <c r="D94" s="12"/>
      <c r="E94" s="12"/>
      <c r="F94" s="12"/>
      <c r="G94" s="12"/>
      <c r="H94" s="12"/>
      <c r="I94" s="12"/>
      <c r="J94" s="20">
        <v>396.18558000000002</v>
      </c>
      <c r="K94" s="12"/>
      <c r="L94" s="12"/>
      <c r="M94" s="12"/>
      <c r="N94" s="12"/>
      <c r="O94" s="16">
        <f t="shared" si="5"/>
        <v>396.18558000000002</v>
      </c>
    </row>
    <row r="95" spans="1:15" ht="31.5">
      <c r="A95" s="14" t="s">
        <v>103</v>
      </c>
      <c r="B95" s="12"/>
      <c r="C95" s="12"/>
      <c r="D95" s="12"/>
      <c r="E95" s="12"/>
      <c r="F95" s="12"/>
      <c r="G95" s="12"/>
      <c r="H95" s="12"/>
      <c r="I95" s="12"/>
      <c r="J95" s="20">
        <v>396.18558000000002</v>
      </c>
      <c r="K95" s="12"/>
      <c r="L95" s="12"/>
      <c r="M95" s="12"/>
      <c r="N95" s="12"/>
      <c r="O95" s="16">
        <f t="shared" si="5"/>
        <v>396.18558000000002</v>
      </c>
    </row>
    <row r="96" spans="1:15">
      <c r="A96" s="14" t="s">
        <v>105</v>
      </c>
      <c r="B96" s="12"/>
      <c r="C96" s="12"/>
      <c r="D96" s="12"/>
      <c r="E96" s="12"/>
      <c r="F96" s="12"/>
      <c r="G96" s="12"/>
      <c r="H96" s="12"/>
      <c r="I96" s="12"/>
      <c r="J96" s="20">
        <v>396.18558000000002</v>
      </c>
      <c r="K96" s="12"/>
      <c r="L96" s="12"/>
      <c r="M96" s="12"/>
      <c r="N96" s="12"/>
      <c r="O96" s="16">
        <f t="shared" si="5"/>
        <v>396.18558000000002</v>
      </c>
    </row>
    <row r="97" spans="1:15">
      <c r="A97" s="14" t="s">
        <v>106</v>
      </c>
      <c r="B97" s="12"/>
      <c r="C97" s="12"/>
      <c r="D97" s="12"/>
      <c r="E97" s="12"/>
      <c r="F97" s="12"/>
      <c r="G97" s="12"/>
      <c r="H97" s="12"/>
      <c r="I97" s="12"/>
      <c r="J97" s="20">
        <v>396.18558000000002</v>
      </c>
      <c r="K97" s="12"/>
      <c r="L97" s="12"/>
      <c r="M97" s="12"/>
      <c r="N97" s="12"/>
      <c r="O97" s="16">
        <f t="shared" si="5"/>
        <v>396.18558000000002</v>
      </c>
    </row>
    <row r="98" spans="1:15" ht="31.5">
      <c r="A98" s="14" t="s">
        <v>103</v>
      </c>
      <c r="B98" s="12"/>
      <c r="C98" s="12"/>
      <c r="D98" s="12"/>
      <c r="E98" s="12"/>
      <c r="F98" s="12"/>
      <c r="G98" s="12"/>
      <c r="H98" s="12"/>
      <c r="I98" s="12"/>
      <c r="J98" s="20">
        <v>455.92784999999998</v>
      </c>
      <c r="K98" s="12"/>
      <c r="L98" s="12"/>
      <c r="M98" s="12"/>
      <c r="N98" s="12"/>
      <c r="O98" s="16">
        <f t="shared" si="5"/>
        <v>455.92784999999998</v>
      </c>
    </row>
    <row r="99" spans="1:15" ht="31.5">
      <c r="A99" s="14" t="s">
        <v>107</v>
      </c>
      <c r="B99" s="12"/>
      <c r="C99" s="12"/>
      <c r="D99" s="12"/>
      <c r="E99" s="12"/>
      <c r="F99" s="12"/>
      <c r="G99" s="12"/>
      <c r="H99" s="12"/>
      <c r="I99" s="12"/>
      <c r="J99" s="20">
        <v>396.18558000000002</v>
      </c>
      <c r="K99" s="12"/>
      <c r="L99" s="12"/>
      <c r="M99" s="12"/>
      <c r="N99" s="12"/>
      <c r="O99" s="16">
        <f t="shared" si="5"/>
        <v>396.18558000000002</v>
      </c>
    </row>
    <row r="100" spans="1:15" ht="31.5">
      <c r="A100" s="14" t="s">
        <v>108</v>
      </c>
      <c r="B100" s="12"/>
      <c r="C100" s="12"/>
      <c r="D100" s="12"/>
      <c r="E100" s="12"/>
      <c r="F100" s="12"/>
      <c r="G100" s="12"/>
      <c r="H100" s="12"/>
      <c r="I100" s="12"/>
      <c r="J100" s="20">
        <v>3226.9181699999995</v>
      </c>
      <c r="K100" s="12"/>
      <c r="L100" s="12"/>
      <c r="M100" s="12"/>
      <c r="N100" s="12"/>
      <c r="O100" s="16">
        <f t="shared" si="5"/>
        <v>3226.9181699999995</v>
      </c>
    </row>
    <row r="101" spans="1:15" ht="31.5">
      <c r="A101" s="14" t="s">
        <v>109</v>
      </c>
      <c r="B101" s="12"/>
      <c r="C101" s="12"/>
      <c r="D101" s="12"/>
      <c r="E101" s="12"/>
      <c r="F101" s="12"/>
      <c r="G101" s="12"/>
      <c r="H101" s="12"/>
      <c r="I101" s="12"/>
      <c r="J101" s="20">
        <v>290.459295</v>
      </c>
      <c r="K101" s="12"/>
      <c r="L101" s="12"/>
      <c r="M101" s="12"/>
      <c r="N101" s="12"/>
      <c r="O101" s="16">
        <f t="shared" si="5"/>
        <v>290.459295</v>
      </c>
    </row>
    <row r="102" spans="1:15" ht="31.5">
      <c r="A102" s="14" t="s">
        <v>110</v>
      </c>
      <c r="B102" s="12"/>
      <c r="C102" s="12"/>
      <c r="D102" s="12"/>
      <c r="E102" s="12"/>
      <c r="F102" s="12"/>
      <c r="G102" s="12"/>
      <c r="H102" s="12"/>
      <c r="I102" s="12"/>
      <c r="J102" s="20">
        <v>535.30213800000001</v>
      </c>
      <c r="K102" s="12"/>
      <c r="L102" s="12"/>
      <c r="M102" s="12"/>
      <c r="N102" s="12"/>
      <c r="O102" s="16">
        <f t="shared" si="5"/>
        <v>535.30213800000001</v>
      </c>
    </row>
    <row r="103" spans="1:15" ht="31.5">
      <c r="A103" s="14" t="s">
        <v>111</v>
      </c>
      <c r="B103" s="12"/>
      <c r="C103" s="12"/>
      <c r="D103" s="12"/>
      <c r="E103" s="12"/>
      <c r="F103" s="12"/>
      <c r="G103" s="12"/>
      <c r="H103" s="12"/>
      <c r="I103" s="12"/>
      <c r="J103" s="20">
        <v>231307.92</v>
      </c>
      <c r="K103" s="12"/>
      <c r="L103" s="12"/>
      <c r="M103" s="12"/>
      <c r="N103" s="12"/>
      <c r="O103" s="16">
        <f t="shared" si="5"/>
        <v>231307.92</v>
      </c>
    </row>
    <row r="104" spans="1:15">
      <c r="A104" s="17" t="s">
        <v>112</v>
      </c>
      <c r="B104" s="12"/>
      <c r="C104" s="12"/>
      <c r="D104" s="12"/>
      <c r="E104" s="12"/>
      <c r="F104" s="12"/>
      <c r="G104" s="12"/>
      <c r="H104" s="12"/>
      <c r="I104" s="12"/>
      <c r="J104" s="20"/>
      <c r="K104" s="12">
        <v>2000</v>
      </c>
      <c r="L104" s="12"/>
      <c r="M104" s="12"/>
      <c r="N104" s="12"/>
      <c r="O104" s="16">
        <f t="shared" si="5"/>
        <v>2000</v>
      </c>
    </row>
    <row r="105" spans="1:15" ht="31.5">
      <c r="A105" s="21" t="s">
        <v>113</v>
      </c>
      <c r="B105" s="12"/>
      <c r="C105" s="12"/>
      <c r="D105" s="12"/>
      <c r="E105" s="12"/>
      <c r="F105" s="12"/>
      <c r="G105" s="12"/>
      <c r="H105" s="12"/>
      <c r="I105" s="12"/>
      <c r="J105" s="20"/>
      <c r="K105" s="12">
        <v>455.92784999999998</v>
      </c>
      <c r="L105" s="12"/>
      <c r="M105" s="12"/>
      <c r="N105" s="12"/>
      <c r="O105" s="16">
        <f t="shared" si="5"/>
        <v>455.92784999999998</v>
      </c>
    </row>
    <row r="106" spans="1:15" ht="31.5">
      <c r="A106" s="17" t="s">
        <v>114</v>
      </c>
      <c r="B106" s="12"/>
      <c r="C106" s="12"/>
      <c r="D106" s="12"/>
      <c r="E106" s="12"/>
      <c r="F106" s="12"/>
      <c r="G106" s="12"/>
      <c r="H106" s="12"/>
      <c r="I106" s="12"/>
      <c r="J106" s="20"/>
      <c r="K106" s="12">
        <v>580.12888499999997</v>
      </c>
      <c r="L106" s="12"/>
      <c r="M106" s="12"/>
      <c r="N106" s="12"/>
      <c r="O106" s="16">
        <f t="shared" si="5"/>
        <v>580.12888499999997</v>
      </c>
    </row>
    <row r="107" spans="1:15" ht="31.5">
      <c r="A107" s="17" t="s">
        <v>115</v>
      </c>
      <c r="B107" s="12"/>
      <c r="C107" s="12"/>
      <c r="D107" s="12"/>
      <c r="E107" s="12"/>
      <c r="F107" s="12"/>
      <c r="G107" s="12"/>
      <c r="H107" s="12"/>
      <c r="I107" s="12"/>
      <c r="J107" s="20"/>
      <c r="K107" s="12">
        <v>594.27837</v>
      </c>
      <c r="L107" s="12"/>
      <c r="M107" s="12"/>
      <c r="N107" s="12"/>
      <c r="O107" s="16">
        <f t="shared" si="5"/>
        <v>594.27837</v>
      </c>
    </row>
    <row r="108" spans="1:15" ht="31.5">
      <c r="A108" s="17" t="s">
        <v>116</v>
      </c>
      <c r="B108" s="12"/>
      <c r="C108" s="12"/>
      <c r="D108" s="12"/>
      <c r="E108" s="12"/>
      <c r="F108" s="12"/>
      <c r="G108" s="12"/>
      <c r="H108" s="12"/>
      <c r="I108" s="12"/>
      <c r="J108" s="20"/>
      <c r="K108" s="12">
        <v>1485.695925</v>
      </c>
      <c r="L108" s="12"/>
      <c r="M108" s="12"/>
      <c r="N108" s="12"/>
      <c r="O108" s="16">
        <f t="shared" si="5"/>
        <v>1485.695925</v>
      </c>
    </row>
    <row r="109" spans="1:15" ht="31.5">
      <c r="A109" s="18" t="s">
        <v>117</v>
      </c>
      <c r="B109" s="12"/>
      <c r="C109" s="12"/>
      <c r="D109" s="12"/>
      <c r="E109" s="12"/>
      <c r="F109" s="12"/>
      <c r="G109" s="12"/>
      <c r="H109" s="12"/>
      <c r="I109" s="12"/>
      <c r="J109" s="20"/>
      <c r="K109" s="12">
        <v>246.003975</v>
      </c>
      <c r="L109" s="12"/>
      <c r="M109" s="12"/>
      <c r="N109" s="12"/>
      <c r="O109" s="16">
        <f t="shared" si="5"/>
        <v>246.003975</v>
      </c>
    </row>
    <row r="110" spans="1:15">
      <c r="A110" s="17" t="s">
        <v>118</v>
      </c>
      <c r="B110" s="12"/>
      <c r="C110" s="12"/>
      <c r="D110" s="12"/>
      <c r="E110" s="12"/>
      <c r="F110" s="12"/>
      <c r="G110" s="12"/>
      <c r="H110" s="12"/>
      <c r="I110" s="12"/>
      <c r="J110" s="20"/>
      <c r="K110" s="12">
        <v>3225.8290050000001</v>
      </c>
      <c r="L110" s="12"/>
      <c r="M110" s="12"/>
      <c r="N110" s="12"/>
      <c r="O110" s="16">
        <f t="shared" si="5"/>
        <v>3225.8290050000001</v>
      </c>
    </row>
    <row r="111" spans="1:15" ht="31.5">
      <c r="A111" s="18" t="s">
        <v>119</v>
      </c>
      <c r="B111" s="12"/>
      <c r="C111" s="12"/>
      <c r="D111" s="12"/>
      <c r="E111" s="12"/>
      <c r="F111" s="12"/>
      <c r="G111" s="12"/>
      <c r="H111" s="12"/>
      <c r="I111" s="12"/>
      <c r="J111" s="20"/>
      <c r="K111" s="12">
        <v>14567.871675</v>
      </c>
      <c r="L111" s="12"/>
      <c r="M111" s="12"/>
      <c r="N111" s="12"/>
      <c r="O111" s="16">
        <f t="shared" si="5"/>
        <v>14567.871675</v>
      </c>
    </row>
    <row r="112" spans="1:15">
      <c r="A112" s="18" t="s">
        <v>120</v>
      </c>
      <c r="B112" s="12"/>
      <c r="C112" s="12"/>
      <c r="D112" s="12"/>
      <c r="E112" s="12"/>
      <c r="F112" s="12"/>
      <c r="G112" s="12"/>
      <c r="H112" s="12"/>
      <c r="I112" s="12"/>
      <c r="J112" s="20"/>
      <c r="K112" s="12">
        <v>349.14379500000001</v>
      </c>
      <c r="L112" s="12"/>
      <c r="M112" s="12"/>
      <c r="N112" s="12"/>
      <c r="O112" s="16">
        <f t="shared" si="5"/>
        <v>349.14379500000001</v>
      </c>
    </row>
    <row r="113" spans="1:15">
      <c r="A113" s="18" t="s">
        <v>121</v>
      </c>
      <c r="B113" s="12"/>
      <c r="C113" s="12"/>
      <c r="D113" s="12"/>
      <c r="E113" s="12"/>
      <c r="F113" s="12"/>
      <c r="G113" s="12"/>
      <c r="H113" s="12"/>
      <c r="I113" s="12"/>
      <c r="J113" s="20"/>
      <c r="K113" s="12">
        <v>3242.1061049999998</v>
      </c>
      <c r="L113" s="12"/>
      <c r="M113" s="12"/>
      <c r="N113" s="12"/>
      <c r="O113" s="16">
        <f t="shared" si="5"/>
        <v>3242.1061049999998</v>
      </c>
    </row>
    <row r="114" spans="1:15" ht="47.25">
      <c r="A114" s="22" t="s">
        <v>122</v>
      </c>
      <c r="B114" s="12"/>
      <c r="C114" s="12"/>
      <c r="D114" s="12"/>
      <c r="E114" s="12"/>
      <c r="F114" s="12"/>
      <c r="G114" s="12"/>
      <c r="H114" s="12"/>
      <c r="I114" s="12"/>
      <c r="J114" s="20"/>
      <c r="K114" s="12">
        <v>6109.95</v>
      </c>
      <c r="L114" s="12"/>
      <c r="M114" s="12"/>
      <c r="N114" s="12"/>
      <c r="O114" s="16">
        <f t="shared" si="5"/>
        <v>6109.95</v>
      </c>
    </row>
    <row r="115" spans="1:15" ht="47.25">
      <c r="A115" s="22" t="s">
        <v>123</v>
      </c>
      <c r="B115" s="12"/>
      <c r="C115" s="12"/>
      <c r="D115" s="12"/>
      <c r="E115" s="12"/>
      <c r="F115" s="12"/>
      <c r="G115" s="12"/>
      <c r="H115" s="12"/>
      <c r="I115" s="12"/>
      <c r="J115" s="20"/>
      <c r="K115" s="12">
        <v>4644.75</v>
      </c>
      <c r="L115" s="12"/>
      <c r="M115" s="12"/>
      <c r="N115" s="12"/>
      <c r="O115" s="16">
        <f t="shared" si="5"/>
        <v>4644.75</v>
      </c>
    </row>
    <row r="116" spans="1:15" ht="63">
      <c r="A116" s="11" t="s">
        <v>124</v>
      </c>
      <c r="B116" s="12"/>
      <c r="C116" s="12"/>
      <c r="D116" s="12"/>
      <c r="E116" s="12"/>
      <c r="F116" s="12"/>
      <c r="G116" s="12"/>
      <c r="H116" s="12"/>
      <c r="I116" s="12"/>
      <c r="J116" s="20"/>
      <c r="K116" s="12"/>
      <c r="L116" s="12"/>
      <c r="M116" s="12"/>
      <c r="N116" s="12">
        <v>-396945.73371150001</v>
      </c>
      <c r="O116" s="16">
        <f>SUM(B116:N116)</f>
        <v>-396945.73371150001</v>
      </c>
    </row>
    <row r="117" spans="1:15">
      <c r="A117" s="18" t="s">
        <v>125</v>
      </c>
      <c r="B117" s="12"/>
      <c r="C117" s="12"/>
      <c r="D117" s="12"/>
      <c r="E117" s="12"/>
      <c r="F117" s="12"/>
      <c r="G117" s="12"/>
      <c r="H117" s="12"/>
      <c r="I117" s="12"/>
      <c r="J117" s="20"/>
      <c r="K117" s="12"/>
      <c r="L117" s="12">
        <v>132</v>
      </c>
      <c r="M117" s="12"/>
      <c r="N117" s="12"/>
      <c r="O117" s="16">
        <f t="shared" si="5"/>
        <v>132</v>
      </c>
    </row>
    <row r="118" spans="1:15">
      <c r="A118" s="11" t="s">
        <v>126</v>
      </c>
      <c r="B118" s="12"/>
      <c r="C118" s="12"/>
      <c r="D118" s="12"/>
      <c r="E118" s="12"/>
      <c r="F118" s="12"/>
      <c r="G118" s="12"/>
      <c r="H118" s="12"/>
      <c r="I118" s="12"/>
      <c r="J118" s="20"/>
      <c r="K118" s="12"/>
      <c r="L118" s="12">
        <v>30936.68</v>
      </c>
      <c r="M118" s="12"/>
      <c r="N118" s="12"/>
      <c r="O118" s="16">
        <f t="shared" si="5"/>
        <v>30936.68</v>
      </c>
    </row>
    <row r="119" spans="1:15" ht="31.5">
      <c r="A119" s="23" t="s">
        <v>127</v>
      </c>
      <c r="B119" s="12"/>
      <c r="C119" s="12"/>
      <c r="D119" s="12"/>
      <c r="E119" s="12"/>
      <c r="F119" s="12"/>
      <c r="G119" s="12"/>
      <c r="H119" s="12"/>
      <c r="I119" s="12"/>
      <c r="J119" s="20"/>
      <c r="K119" s="12"/>
      <c r="L119" s="12">
        <v>378.89176500000002</v>
      </c>
      <c r="M119" s="12"/>
      <c r="N119" s="12"/>
      <c r="O119" s="16">
        <f t="shared" si="5"/>
        <v>378.89176500000002</v>
      </c>
    </row>
    <row r="120" spans="1:15" ht="31.5">
      <c r="A120" s="23" t="s">
        <v>128</v>
      </c>
      <c r="B120" s="12"/>
      <c r="C120" s="12"/>
      <c r="D120" s="12"/>
      <c r="E120" s="12"/>
      <c r="F120" s="12"/>
      <c r="G120" s="12"/>
      <c r="H120" s="12"/>
      <c r="I120" s="12"/>
      <c r="J120" s="20"/>
      <c r="K120" s="12"/>
      <c r="L120" s="12">
        <v>870.19332750000001</v>
      </c>
      <c r="M120" s="12"/>
      <c r="N120" s="12"/>
      <c r="O120" s="16">
        <f t="shared" si="5"/>
        <v>870.19332750000001</v>
      </c>
    </row>
    <row r="121" spans="1:15" ht="31.5">
      <c r="A121" s="23" t="s">
        <v>98</v>
      </c>
      <c r="B121" s="12"/>
      <c r="C121" s="12"/>
      <c r="D121" s="12"/>
      <c r="E121" s="12"/>
      <c r="F121" s="12"/>
      <c r="G121" s="12"/>
      <c r="H121" s="12"/>
      <c r="I121" s="12"/>
      <c r="J121" s="20"/>
      <c r="K121" s="12"/>
      <c r="L121" s="12">
        <v>396.18558000000002</v>
      </c>
      <c r="M121" s="12"/>
      <c r="N121" s="12"/>
      <c r="O121" s="16">
        <f t="shared" si="5"/>
        <v>396.18558000000002</v>
      </c>
    </row>
    <row r="122" spans="1:15">
      <c r="A122" s="23" t="s">
        <v>129</v>
      </c>
      <c r="B122" s="12"/>
      <c r="C122" s="12"/>
      <c r="D122" s="12"/>
      <c r="E122" s="12"/>
      <c r="F122" s="12"/>
      <c r="G122" s="12"/>
      <c r="H122" s="12"/>
      <c r="I122" s="12"/>
      <c r="J122" s="20"/>
      <c r="K122" s="12"/>
      <c r="L122" s="12">
        <v>792.37116000000003</v>
      </c>
      <c r="M122" s="12"/>
      <c r="N122" s="12"/>
      <c r="O122" s="16">
        <f t="shared" si="5"/>
        <v>792.37116000000003</v>
      </c>
    </row>
    <row r="123" spans="1:15" ht="31.5">
      <c r="A123" s="23" t="s">
        <v>130</v>
      </c>
      <c r="B123" s="12"/>
      <c r="C123" s="12"/>
      <c r="D123" s="12"/>
      <c r="E123" s="12"/>
      <c r="F123" s="12"/>
      <c r="G123" s="12"/>
      <c r="H123" s="12"/>
      <c r="I123" s="12"/>
      <c r="J123" s="20"/>
      <c r="K123" s="12"/>
      <c r="L123" s="12">
        <v>396.18558000000002</v>
      </c>
      <c r="M123" s="12"/>
      <c r="N123" s="12"/>
      <c r="O123" s="16">
        <f t="shared" si="5"/>
        <v>396.18558000000002</v>
      </c>
    </row>
    <row r="124" spans="1:15" ht="31.5">
      <c r="A124" s="23" t="s">
        <v>131</v>
      </c>
      <c r="B124" s="12"/>
      <c r="C124" s="12"/>
      <c r="D124" s="12"/>
      <c r="E124" s="12"/>
      <c r="F124" s="12"/>
      <c r="G124" s="12"/>
      <c r="H124" s="12"/>
      <c r="I124" s="12"/>
      <c r="J124" s="20"/>
      <c r="K124" s="12"/>
      <c r="L124" s="12">
        <v>580.12888499999997</v>
      </c>
      <c r="M124" s="12"/>
      <c r="N124" s="12"/>
      <c r="O124" s="16">
        <f t="shared" si="5"/>
        <v>580.12888499999997</v>
      </c>
    </row>
    <row r="125" spans="1:15" ht="31.5">
      <c r="A125" s="23" t="s">
        <v>132</v>
      </c>
      <c r="B125" s="12"/>
      <c r="C125" s="12"/>
      <c r="D125" s="12"/>
      <c r="E125" s="12"/>
      <c r="F125" s="12"/>
      <c r="G125" s="12"/>
      <c r="H125" s="12"/>
      <c r="I125" s="12"/>
      <c r="J125" s="20"/>
      <c r="K125" s="12"/>
      <c r="L125" s="12">
        <v>19642.849758</v>
      </c>
      <c r="M125" s="12"/>
      <c r="N125" s="12"/>
      <c r="O125" s="16">
        <f t="shared" si="5"/>
        <v>19642.849758</v>
      </c>
    </row>
    <row r="126" spans="1:15" ht="31.5">
      <c r="A126" s="11" t="s">
        <v>133</v>
      </c>
      <c r="B126" s="12"/>
      <c r="C126" s="12"/>
      <c r="D126" s="12"/>
      <c r="E126" s="12"/>
      <c r="F126" s="12"/>
      <c r="G126" s="12"/>
      <c r="H126" s="12"/>
      <c r="I126" s="12"/>
      <c r="J126" s="20"/>
      <c r="K126" s="12"/>
      <c r="L126" s="12">
        <v>234.79</v>
      </c>
      <c r="M126" s="12"/>
      <c r="N126" s="12"/>
      <c r="O126" s="16">
        <f t="shared" si="5"/>
        <v>234.79</v>
      </c>
    </row>
    <row r="127" spans="1:15" ht="31.5">
      <c r="A127" s="22" t="s">
        <v>134</v>
      </c>
      <c r="B127" s="12"/>
      <c r="C127" s="12"/>
      <c r="D127" s="12"/>
      <c r="E127" s="12"/>
      <c r="F127" s="12"/>
      <c r="G127" s="12"/>
      <c r="H127" s="12"/>
      <c r="I127" s="12"/>
      <c r="J127" s="20"/>
      <c r="K127" s="12"/>
      <c r="L127" s="12">
        <v>550</v>
      </c>
      <c r="M127" s="12"/>
      <c r="N127" s="12"/>
      <c r="O127" s="16">
        <f t="shared" si="5"/>
        <v>550</v>
      </c>
    </row>
    <row r="128" spans="1:15" ht="31.5">
      <c r="A128" s="14" t="s">
        <v>135</v>
      </c>
      <c r="B128" s="12"/>
      <c r="C128" s="12"/>
      <c r="D128" s="12"/>
      <c r="E128" s="12"/>
      <c r="F128" s="12"/>
      <c r="G128" s="12"/>
      <c r="H128" s="12"/>
      <c r="I128" s="12"/>
      <c r="J128" s="20"/>
      <c r="K128" s="12"/>
      <c r="L128" s="12"/>
      <c r="M128" s="12">
        <v>455.92784999999998</v>
      </c>
      <c r="N128" s="12"/>
      <c r="O128" s="16">
        <f t="shared" si="5"/>
        <v>455.92784999999998</v>
      </c>
    </row>
    <row r="129" spans="1:16" ht="31.5">
      <c r="A129" s="14" t="s">
        <v>136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>
        <v>396.18558000000002</v>
      </c>
      <c r="N129" s="12"/>
      <c r="O129" s="16">
        <f t="shared" si="5"/>
        <v>396.18558000000002</v>
      </c>
    </row>
    <row r="130" spans="1:16" ht="31.5">
      <c r="A130" s="14" t="s">
        <v>137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>
        <v>580.12888499999997</v>
      </c>
      <c r="N130" s="12"/>
      <c r="O130" s="16">
        <f t="shared" si="5"/>
        <v>580.12888499999997</v>
      </c>
    </row>
    <row r="131" spans="1:16" ht="31.5">
      <c r="A131" s="14" t="s">
        <v>138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>
        <v>396.18558000000002</v>
      </c>
      <c r="N131" s="12"/>
      <c r="O131" s="16">
        <f t="shared" si="5"/>
        <v>396.18558000000002</v>
      </c>
    </row>
    <row r="132" spans="1:16" ht="31.5">
      <c r="A132" s="14" t="s">
        <v>139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>
        <v>396.18558000000002</v>
      </c>
      <c r="N132" s="12"/>
      <c r="O132" s="16">
        <f t="shared" si="5"/>
        <v>396.18558000000002</v>
      </c>
    </row>
    <row r="133" spans="1:16" ht="31.5">
      <c r="A133" s="14" t="s">
        <v>140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>
        <v>455.92784999999998</v>
      </c>
      <c r="N133" s="12"/>
      <c r="O133" s="16">
        <f t="shared" si="5"/>
        <v>455.92784999999998</v>
      </c>
    </row>
    <row r="134" spans="1:16" ht="31.5">
      <c r="A134" s="14" t="s">
        <v>141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>
        <v>976.54147499999999</v>
      </c>
      <c r="N134" s="12"/>
      <c r="O134" s="16">
        <f t="shared" si="5"/>
        <v>976.54147499999999</v>
      </c>
    </row>
    <row r="135" spans="1:16" ht="31.5">
      <c r="A135" s="14" t="s">
        <v>142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>
        <v>51600.14</v>
      </c>
      <c r="N135" s="12"/>
      <c r="O135" s="16">
        <f t="shared" si="5"/>
        <v>51600.14</v>
      </c>
    </row>
    <row r="136" spans="1:16" ht="31.5">
      <c r="A136" s="14" t="s">
        <v>143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>
        <v>998.71721249999996</v>
      </c>
      <c r="N136" s="12"/>
      <c r="O136" s="16">
        <f t="shared" si="5"/>
        <v>998.71721249999996</v>
      </c>
    </row>
    <row r="137" spans="1:16" ht="31.5">
      <c r="A137" s="14" t="s">
        <v>133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>
        <f>891.9+1341.67</f>
        <v>2233.5700000000002</v>
      </c>
      <c r="N137" s="12"/>
      <c r="O137" s="16">
        <f t="shared" si="5"/>
        <v>2233.5700000000002</v>
      </c>
    </row>
    <row r="138" spans="1:16">
      <c r="A138" s="24" t="s">
        <v>15</v>
      </c>
      <c r="B138" s="25">
        <f t="shared" ref="B138:H138" si="6">SUM(B6:B92)</f>
        <v>8235.0414199999996</v>
      </c>
      <c r="C138" s="25">
        <f t="shared" si="6"/>
        <v>19423.38272125</v>
      </c>
      <c r="D138" s="25">
        <f t="shared" si="6"/>
        <v>23179.589558499996</v>
      </c>
      <c r="E138" s="25">
        <f t="shared" si="6"/>
        <v>-106797.92679575</v>
      </c>
      <c r="F138" s="25">
        <f t="shared" si="6"/>
        <v>-13705.297804999998</v>
      </c>
      <c r="G138" s="25">
        <f t="shared" si="6"/>
        <v>-18355.950559749988</v>
      </c>
      <c r="H138" s="25">
        <f t="shared" si="6"/>
        <v>56009.553693249996</v>
      </c>
      <c r="I138" s="25">
        <f t="shared" ref="I138:O138" si="7">SUM(I6:I137)</f>
        <v>19355.245999999999</v>
      </c>
      <c r="J138" s="25">
        <f t="shared" si="7"/>
        <v>238176.34711800001</v>
      </c>
      <c r="K138" s="25">
        <f t="shared" si="7"/>
        <v>37501.685584999999</v>
      </c>
      <c r="L138" s="25">
        <f t="shared" si="7"/>
        <v>54910.276055500006</v>
      </c>
      <c r="M138" s="25">
        <f t="shared" si="7"/>
        <v>58489.510012500003</v>
      </c>
      <c r="N138" s="25">
        <f t="shared" si="7"/>
        <v>-396945.73371150001</v>
      </c>
      <c r="O138" s="25">
        <f t="shared" si="7"/>
        <v>-20524.276707999961</v>
      </c>
    </row>
    <row r="139" spans="1:16">
      <c r="A139" s="26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8"/>
    </row>
    <row r="141" spans="1:16">
      <c r="N141" s="27"/>
      <c r="O141" s="33"/>
      <c r="P141" s="34"/>
    </row>
    <row r="142" spans="1:16">
      <c r="N142" s="27"/>
      <c r="O142" s="33"/>
      <c r="P142" s="34"/>
    </row>
    <row r="143" spans="1:16">
      <c r="N143" s="27"/>
      <c r="O143" s="33"/>
      <c r="P143" s="34"/>
    </row>
    <row r="144" spans="1:16">
      <c r="N144" s="27"/>
      <c r="O144" s="33"/>
      <c r="P144" s="34"/>
    </row>
    <row r="145" spans="14:16">
      <c r="N145" s="27"/>
      <c r="O145" s="33"/>
      <c r="P145" s="34"/>
    </row>
    <row r="146" spans="14:16">
      <c r="N146" s="27"/>
      <c r="O146" s="33"/>
      <c r="P146" s="34"/>
    </row>
    <row r="147" spans="14:16">
      <c r="N147" s="27"/>
      <c r="O147" s="33"/>
      <c r="P147" s="34"/>
    </row>
    <row r="148" spans="14:16">
      <c r="N148" s="27"/>
      <c r="O148" s="33"/>
      <c r="P148" s="34"/>
    </row>
    <row r="149" spans="14:16">
      <c r="N149" s="27"/>
      <c r="O149" s="33"/>
      <c r="P149" s="34"/>
    </row>
    <row r="150" spans="14:16">
      <c r="N150" s="27"/>
      <c r="O150" s="28"/>
      <c r="P150" s="34"/>
    </row>
    <row r="151" spans="14:16">
      <c r="N151" s="27"/>
      <c r="O151" s="28"/>
      <c r="P151" s="34"/>
    </row>
    <row r="152" spans="14:16">
      <c r="N152" s="27"/>
      <c r="O152" s="28"/>
      <c r="P152" s="34"/>
    </row>
    <row r="153" spans="14:16">
      <c r="N153" s="27"/>
      <c r="O153" s="28"/>
      <c r="P153" s="34"/>
    </row>
    <row r="154" spans="14:16">
      <c r="N154" s="27"/>
      <c r="O154" s="28"/>
      <c r="P154" s="34"/>
    </row>
    <row r="155" spans="14:16">
      <c r="N155" s="27"/>
      <c r="O155" s="28"/>
      <c r="P155" s="34"/>
    </row>
    <row r="156" spans="14:16">
      <c r="N156" s="27"/>
      <c r="O156" s="28"/>
      <c r="P156" s="34"/>
    </row>
    <row r="157" spans="14:16">
      <c r="N157" s="27"/>
      <c r="O157" s="28"/>
      <c r="P157" s="34"/>
    </row>
  </sheetData>
  <autoFilter ref="A5:AMF138">
    <filterColumn colId="13"/>
  </autoFilter>
  <mergeCells count="2">
    <mergeCell ref="A1:O1"/>
    <mergeCell ref="A2:O2"/>
  </mergeCells>
  <pageMargins left="0.19685039370078741" right="0.19685039370078741" top="0.98425196850393704" bottom="0.39370078740157483" header="0" footer="0"/>
  <pageSetup paperSize="9" scale="65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1</cp:lastModifiedBy>
  <cp:lastPrinted>2024-03-22T04:05:53Z</cp:lastPrinted>
  <dcterms:created xsi:type="dcterms:W3CDTF">2024-02-23T14:02:26Z</dcterms:created>
  <dcterms:modified xsi:type="dcterms:W3CDTF">2024-03-22T04:07:05Z</dcterms:modified>
</cp:coreProperties>
</file>